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54 - Instalação TVRO - Fase Extra/01.RFP e Anexos/"/>
    </mc:Choice>
  </mc:AlternateContent>
  <xr:revisionPtr revIDLastSave="638" documentId="8_{411DA6D0-1BAA-48CB-A346-AA89FDDBD93A}" xr6:coauthVersionLast="47" xr6:coauthVersionMax="47" xr10:uidLastSave="{DDC1A8EB-2264-4B7D-A940-06C1C90B96A3}"/>
  <bookViews>
    <workbookView xWindow="-108" yWindow="-108" windowWidth="23256" windowHeight="12456" xr2:uid="{9F9C1578-34AB-4CB5-9C46-7288E65FD74E}"/>
  </bookViews>
  <sheets>
    <sheet name="LPU - Cotação" sheetId="7" r:id="rId1"/>
  </sheets>
  <externalReferences>
    <externalReference r:id="rId2"/>
  </externalReferences>
  <definedNames>
    <definedName name="_xlnm._FilterDatabase" localSheetId="0" hidden="1">'LPU - Cotação'!$B$19:$L$19</definedName>
    <definedName name="FAM_NAO_TRATADA">[1]Grafico17!#REF!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4" i="7" l="1"/>
  <c r="I314" i="7" s="1"/>
  <c r="J314" i="7" s="1"/>
  <c r="F319" i="7"/>
  <c r="I319" i="7"/>
  <c r="F320" i="7"/>
  <c r="I320" i="7"/>
  <c r="F321" i="7"/>
  <c r="I321" i="7"/>
  <c r="F322" i="7"/>
  <c r="I322" i="7"/>
  <c r="F323" i="7"/>
  <c r="I323" i="7"/>
  <c r="F324" i="7"/>
  <c r="I324" i="7"/>
  <c r="F325" i="7"/>
  <c r="I325" i="7"/>
  <c r="F326" i="7"/>
  <c r="I326" i="7"/>
  <c r="F327" i="7"/>
  <c r="I327" i="7"/>
  <c r="F328" i="7"/>
  <c r="I328" i="7"/>
  <c r="F329" i="7"/>
  <c r="I329" i="7"/>
  <c r="F330" i="7"/>
  <c r="I330" i="7"/>
  <c r="D309" i="7"/>
  <c r="D305" i="7"/>
  <c r="D300" i="7"/>
  <c r="D290" i="7"/>
  <c r="F290" i="7" s="1"/>
  <c r="G290" i="7" s="1"/>
  <c r="D201" i="7"/>
  <c r="F201" i="7" s="1"/>
  <c r="G201" i="7" s="1"/>
  <c r="F236" i="7"/>
  <c r="I236" i="7"/>
  <c r="F237" i="7"/>
  <c r="I237" i="7"/>
  <c r="F238" i="7"/>
  <c r="I238" i="7"/>
  <c r="F239" i="7"/>
  <c r="I239" i="7"/>
  <c r="F240" i="7"/>
  <c r="I240" i="7"/>
  <c r="F241" i="7"/>
  <c r="I241" i="7"/>
  <c r="F242" i="7"/>
  <c r="I242" i="7"/>
  <c r="F243" i="7"/>
  <c r="I243" i="7"/>
  <c r="F244" i="7"/>
  <c r="I244" i="7"/>
  <c r="F245" i="7"/>
  <c r="I245" i="7"/>
  <c r="F246" i="7"/>
  <c r="I246" i="7"/>
  <c r="F247" i="7"/>
  <c r="I247" i="7"/>
  <c r="F248" i="7"/>
  <c r="I248" i="7"/>
  <c r="F249" i="7"/>
  <c r="I249" i="7"/>
  <c r="F250" i="7"/>
  <c r="I250" i="7"/>
  <c r="F251" i="7"/>
  <c r="I251" i="7"/>
  <c r="F252" i="7"/>
  <c r="I252" i="7"/>
  <c r="F253" i="7"/>
  <c r="I253" i="7"/>
  <c r="F254" i="7"/>
  <c r="I254" i="7"/>
  <c r="F255" i="7"/>
  <c r="I255" i="7"/>
  <c r="F256" i="7"/>
  <c r="I256" i="7"/>
  <c r="F257" i="7"/>
  <c r="I257" i="7"/>
  <c r="F258" i="7"/>
  <c r="I258" i="7"/>
  <c r="F259" i="7"/>
  <c r="I259" i="7"/>
  <c r="F260" i="7"/>
  <c r="I260" i="7"/>
  <c r="F261" i="7"/>
  <c r="I261" i="7"/>
  <c r="F262" i="7"/>
  <c r="I262" i="7"/>
  <c r="F263" i="7"/>
  <c r="I263" i="7"/>
  <c r="F264" i="7"/>
  <c r="I264" i="7"/>
  <c r="F265" i="7"/>
  <c r="I265" i="7"/>
  <c r="F266" i="7"/>
  <c r="I266" i="7"/>
  <c r="F267" i="7"/>
  <c r="I267" i="7"/>
  <c r="F268" i="7"/>
  <c r="I268" i="7"/>
  <c r="F269" i="7"/>
  <c r="I269" i="7"/>
  <c r="F270" i="7"/>
  <c r="I270" i="7"/>
  <c r="F271" i="7"/>
  <c r="I271" i="7"/>
  <c r="F272" i="7"/>
  <c r="I272" i="7"/>
  <c r="F273" i="7"/>
  <c r="I273" i="7"/>
  <c r="F274" i="7"/>
  <c r="I274" i="7"/>
  <c r="F275" i="7"/>
  <c r="I275" i="7"/>
  <c r="F276" i="7"/>
  <c r="I276" i="7"/>
  <c r="F277" i="7"/>
  <c r="I277" i="7"/>
  <c r="F278" i="7"/>
  <c r="I278" i="7"/>
  <c r="F279" i="7"/>
  <c r="I279" i="7"/>
  <c r="F280" i="7"/>
  <c r="I280" i="7"/>
  <c r="F281" i="7"/>
  <c r="I281" i="7"/>
  <c r="F282" i="7"/>
  <c r="I282" i="7"/>
  <c r="F283" i="7"/>
  <c r="I283" i="7"/>
  <c r="F284" i="7"/>
  <c r="I284" i="7"/>
  <c r="F285" i="7"/>
  <c r="I285" i="7"/>
  <c r="F286" i="7"/>
  <c r="I286" i="7"/>
  <c r="F287" i="7"/>
  <c r="I287" i="7"/>
  <c r="F288" i="7"/>
  <c r="I288" i="7"/>
  <c r="F289" i="7"/>
  <c r="I289" i="7"/>
  <c r="F291" i="7"/>
  <c r="I291" i="7"/>
  <c r="F292" i="7"/>
  <c r="I292" i="7"/>
  <c r="F293" i="7"/>
  <c r="I293" i="7"/>
  <c r="F294" i="7"/>
  <c r="I294" i="7"/>
  <c r="F295" i="7"/>
  <c r="I295" i="7"/>
  <c r="F296" i="7"/>
  <c r="I296" i="7"/>
  <c r="F297" i="7"/>
  <c r="I297" i="7"/>
  <c r="F298" i="7"/>
  <c r="I298" i="7"/>
  <c r="F299" i="7"/>
  <c r="I299" i="7"/>
  <c r="F300" i="7"/>
  <c r="G300" i="7" s="1"/>
  <c r="I300" i="7"/>
  <c r="J300" i="7" s="1"/>
  <c r="F301" i="7"/>
  <c r="I301" i="7"/>
  <c r="F302" i="7"/>
  <c r="I302" i="7"/>
  <c r="F303" i="7"/>
  <c r="I303" i="7"/>
  <c r="F304" i="7"/>
  <c r="I304" i="7"/>
  <c r="F305" i="7"/>
  <c r="G305" i="7" s="1"/>
  <c r="I305" i="7"/>
  <c r="J305" i="7" s="1"/>
  <c r="F306" i="7"/>
  <c r="I306" i="7"/>
  <c r="F307" i="7"/>
  <c r="I307" i="7"/>
  <c r="F308" i="7"/>
  <c r="I308" i="7"/>
  <c r="F309" i="7"/>
  <c r="G309" i="7" s="1"/>
  <c r="I309" i="7"/>
  <c r="J309" i="7" s="1"/>
  <c r="F310" i="7"/>
  <c r="I310" i="7"/>
  <c r="F311" i="7"/>
  <c r="I311" i="7"/>
  <c r="F312" i="7"/>
  <c r="I312" i="7"/>
  <c r="F313" i="7"/>
  <c r="I313" i="7"/>
  <c r="F314" i="7"/>
  <c r="G314" i="7" s="1"/>
  <c r="F315" i="7"/>
  <c r="I315" i="7"/>
  <c r="F316" i="7"/>
  <c r="I316" i="7"/>
  <c r="F317" i="7"/>
  <c r="I317" i="7"/>
  <c r="F318" i="7"/>
  <c r="I318" i="7"/>
  <c r="F331" i="7"/>
  <c r="I331" i="7"/>
  <c r="F332" i="7"/>
  <c r="I332" i="7"/>
  <c r="F333" i="7"/>
  <c r="I333" i="7"/>
  <c r="F334" i="7"/>
  <c r="I334" i="7"/>
  <c r="F335" i="7"/>
  <c r="I335" i="7"/>
  <c r="F336" i="7"/>
  <c r="I336" i="7"/>
  <c r="F337" i="7"/>
  <c r="I337" i="7"/>
  <c r="F338" i="7"/>
  <c r="I338" i="7"/>
  <c r="F339" i="7"/>
  <c r="I339" i="7"/>
  <c r="F340" i="7"/>
  <c r="I340" i="7"/>
  <c r="F341" i="7"/>
  <c r="I341" i="7"/>
  <c r="F342" i="7"/>
  <c r="I342" i="7"/>
  <c r="D197" i="7"/>
  <c r="F197" i="7" s="1"/>
  <c r="G197" i="7" s="1"/>
  <c r="D181" i="7"/>
  <c r="F181" i="7" s="1"/>
  <c r="G181" i="7" s="1"/>
  <c r="D157" i="7"/>
  <c r="F157" i="7" s="1"/>
  <c r="G157" i="7" s="1"/>
  <c r="D152" i="7"/>
  <c r="I152" i="7" s="1"/>
  <c r="J152" i="7" s="1"/>
  <c r="D121" i="7"/>
  <c r="F121" i="7" s="1"/>
  <c r="G121" i="7" s="1"/>
  <c r="D74" i="7"/>
  <c r="F74" i="7" s="1"/>
  <c r="G74" i="7" s="1"/>
  <c r="F110" i="7"/>
  <c r="I110" i="7"/>
  <c r="F111" i="7"/>
  <c r="I111" i="7"/>
  <c r="F112" i="7"/>
  <c r="I112" i="7"/>
  <c r="F113" i="7"/>
  <c r="I113" i="7"/>
  <c r="F114" i="7"/>
  <c r="I114" i="7"/>
  <c r="F115" i="7"/>
  <c r="I115" i="7"/>
  <c r="F116" i="7"/>
  <c r="I116" i="7"/>
  <c r="F117" i="7"/>
  <c r="I117" i="7"/>
  <c r="F118" i="7"/>
  <c r="I118" i="7"/>
  <c r="F119" i="7"/>
  <c r="I119" i="7"/>
  <c r="F120" i="7"/>
  <c r="I120" i="7"/>
  <c r="F122" i="7"/>
  <c r="I122" i="7"/>
  <c r="F123" i="7"/>
  <c r="I123" i="7"/>
  <c r="F124" i="7"/>
  <c r="I124" i="7"/>
  <c r="F125" i="7"/>
  <c r="I125" i="7"/>
  <c r="F126" i="7"/>
  <c r="I126" i="7"/>
  <c r="F127" i="7"/>
  <c r="I127" i="7"/>
  <c r="F128" i="7"/>
  <c r="I128" i="7"/>
  <c r="F129" i="7"/>
  <c r="I129" i="7"/>
  <c r="F130" i="7"/>
  <c r="I130" i="7"/>
  <c r="F131" i="7"/>
  <c r="I131" i="7"/>
  <c r="F132" i="7"/>
  <c r="I132" i="7"/>
  <c r="F133" i="7"/>
  <c r="I133" i="7"/>
  <c r="F134" i="7"/>
  <c r="I134" i="7"/>
  <c r="F135" i="7"/>
  <c r="I135" i="7"/>
  <c r="F136" i="7"/>
  <c r="I136" i="7"/>
  <c r="F137" i="7"/>
  <c r="I137" i="7"/>
  <c r="F138" i="7"/>
  <c r="I138" i="7"/>
  <c r="F139" i="7"/>
  <c r="I139" i="7"/>
  <c r="F140" i="7"/>
  <c r="I140" i="7"/>
  <c r="F141" i="7"/>
  <c r="I141" i="7"/>
  <c r="F142" i="7"/>
  <c r="I142" i="7"/>
  <c r="F143" i="7"/>
  <c r="I143" i="7"/>
  <c r="F144" i="7"/>
  <c r="I144" i="7"/>
  <c r="F145" i="7"/>
  <c r="I145" i="7"/>
  <c r="F146" i="7"/>
  <c r="I146" i="7"/>
  <c r="F147" i="7"/>
  <c r="I147" i="7"/>
  <c r="F148" i="7"/>
  <c r="I148" i="7"/>
  <c r="F149" i="7"/>
  <c r="I149" i="7"/>
  <c r="F150" i="7"/>
  <c r="I150" i="7"/>
  <c r="F151" i="7"/>
  <c r="I151" i="7"/>
  <c r="F153" i="7"/>
  <c r="I153" i="7"/>
  <c r="F154" i="7"/>
  <c r="I154" i="7"/>
  <c r="F155" i="7"/>
  <c r="I155" i="7"/>
  <c r="F156" i="7"/>
  <c r="I156" i="7"/>
  <c r="F158" i="7"/>
  <c r="I158" i="7"/>
  <c r="F159" i="7"/>
  <c r="I159" i="7"/>
  <c r="F160" i="7"/>
  <c r="I160" i="7"/>
  <c r="F161" i="7"/>
  <c r="I161" i="7"/>
  <c r="F162" i="7"/>
  <c r="I162" i="7"/>
  <c r="F163" i="7"/>
  <c r="I163" i="7"/>
  <c r="F164" i="7"/>
  <c r="I164" i="7"/>
  <c r="F165" i="7"/>
  <c r="I165" i="7"/>
  <c r="F166" i="7"/>
  <c r="I166" i="7"/>
  <c r="F167" i="7"/>
  <c r="I167" i="7"/>
  <c r="F168" i="7"/>
  <c r="I168" i="7"/>
  <c r="F169" i="7"/>
  <c r="I169" i="7"/>
  <c r="F170" i="7"/>
  <c r="I170" i="7"/>
  <c r="F171" i="7"/>
  <c r="I171" i="7"/>
  <c r="F172" i="7"/>
  <c r="I172" i="7"/>
  <c r="F173" i="7"/>
  <c r="I173" i="7"/>
  <c r="F174" i="7"/>
  <c r="I174" i="7"/>
  <c r="F175" i="7"/>
  <c r="I175" i="7"/>
  <c r="F176" i="7"/>
  <c r="I176" i="7"/>
  <c r="F177" i="7"/>
  <c r="I177" i="7"/>
  <c r="F178" i="7"/>
  <c r="I178" i="7"/>
  <c r="F179" i="7"/>
  <c r="I179" i="7"/>
  <c r="F180" i="7"/>
  <c r="I180" i="7"/>
  <c r="F182" i="7"/>
  <c r="I182" i="7"/>
  <c r="F183" i="7"/>
  <c r="I183" i="7"/>
  <c r="F184" i="7"/>
  <c r="I184" i="7"/>
  <c r="F185" i="7"/>
  <c r="I185" i="7"/>
  <c r="F186" i="7"/>
  <c r="I186" i="7"/>
  <c r="F187" i="7"/>
  <c r="I187" i="7"/>
  <c r="F188" i="7"/>
  <c r="I188" i="7"/>
  <c r="F189" i="7"/>
  <c r="I189" i="7"/>
  <c r="F190" i="7"/>
  <c r="I190" i="7"/>
  <c r="F191" i="7"/>
  <c r="I191" i="7"/>
  <c r="F192" i="7"/>
  <c r="I192" i="7"/>
  <c r="F193" i="7"/>
  <c r="I193" i="7"/>
  <c r="F194" i="7"/>
  <c r="I194" i="7"/>
  <c r="F195" i="7"/>
  <c r="I195" i="7"/>
  <c r="F196" i="7"/>
  <c r="I196" i="7"/>
  <c r="I197" i="7"/>
  <c r="J197" i="7" s="1"/>
  <c r="F198" i="7"/>
  <c r="I198" i="7"/>
  <c r="F199" i="7"/>
  <c r="I199" i="7"/>
  <c r="F200" i="7"/>
  <c r="I200" i="7"/>
  <c r="I201" i="7"/>
  <c r="J201" i="7" s="1"/>
  <c r="F202" i="7"/>
  <c r="I202" i="7"/>
  <c r="F203" i="7"/>
  <c r="I203" i="7"/>
  <c r="F204" i="7"/>
  <c r="I204" i="7"/>
  <c r="F205" i="7"/>
  <c r="I205" i="7"/>
  <c r="F206" i="7"/>
  <c r="I206" i="7"/>
  <c r="F207" i="7"/>
  <c r="I207" i="7"/>
  <c r="F208" i="7"/>
  <c r="I208" i="7"/>
  <c r="F209" i="7"/>
  <c r="I209" i="7"/>
  <c r="F210" i="7"/>
  <c r="I210" i="7"/>
  <c r="F211" i="7"/>
  <c r="I211" i="7"/>
  <c r="F212" i="7"/>
  <c r="I212" i="7"/>
  <c r="F213" i="7"/>
  <c r="I213" i="7"/>
  <c r="F214" i="7"/>
  <c r="I214" i="7"/>
  <c r="F215" i="7"/>
  <c r="I215" i="7"/>
  <c r="F216" i="7"/>
  <c r="I216" i="7"/>
  <c r="F217" i="7"/>
  <c r="I217" i="7"/>
  <c r="F218" i="7"/>
  <c r="I218" i="7"/>
  <c r="F219" i="7"/>
  <c r="I219" i="7"/>
  <c r="F220" i="7"/>
  <c r="I220" i="7"/>
  <c r="F221" i="7"/>
  <c r="I221" i="7"/>
  <c r="F222" i="7"/>
  <c r="I222" i="7"/>
  <c r="F223" i="7"/>
  <c r="I223" i="7"/>
  <c r="F224" i="7"/>
  <c r="I224" i="7"/>
  <c r="F225" i="7"/>
  <c r="I225" i="7"/>
  <c r="F226" i="7"/>
  <c r="I226" i="7"/>
  <c r="F227" i="7"/>
  <c r="I227" i="7"/>
  <c r="F228" i="7"/>
  <c r="I228" i="7"/>
  <c r="F229" i="7"/>
  <c r="I229" i="7"/>
  <c r="F230" i="7"/>
  <c r="I230" i="7"/>
  <c r="F231" i="7"/>
  <c r="I231" i="7"/>
  <c r="F232" i="7"/>
  <c r="I232" i="7"/>
  <c r="F233" i="7"/>
  <c r="I233" i="7"/>
  <c r="F234" i="7"/>
  <c r="I234" i="7"/>
  <c r="F235" i="7"/>
  <c r="I235" i="7"/>
  <c r="F343" i="7"/>
  <c r="I343" i="7"/>
  <c r="F344" i="7"/>
  <c r="I344" i="7"/>
  <c r="F345" i="7"/>
  <c r="I345" i="7"/>
  <c r="F346" i="7"/>
  <c r="I346" i="7"/>
  <c r="F347" i="7"/>
  <c r="I347" i="7"/>
  <c r="F348" i="7"/>
  <c r="I348" i="7"/>
  <c r="F349" i="7"/>
  <c r="I349" i="7"/>
  <c r="F350" i="7"/>
  <c r="I350" i="7"/>
  <c r="F351" i="7"/>
  <c r="I351" i="7"/>
  <c r="F352" i="7"/>
  <c r="I352" i="7"/>
  <c r="F353" i="7"/>
  <c r="I353" i="7"/>
  <c r="F354" i="7"/>
  <c r="I354" i="7"/>
  <c r="F355" i="7"/>
  <c r="I355" i="7"/>
  <c r="F356" i="7"/>
  <c r="I356" i="7"/>
  <c r="F357" i="7"/>
  <c r="I357" i="7"/>
  <c r="D52" i="7"/>
  <c r="I52" i="7" s="1"/>
  <c r="J52" i="7" s="1"/>
  <c r="D49" i="7"/>
  <c r="F49" i="7" s="1"/>
  <c r="G49" i="7" s="1"/>
  <c r="D41" i="7"/>
  <c r="I41" i="7" s="1"/>
  <c r="J41" i="7" s="1"/>
  <c r="D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2" i="7"/>
  <c r="I43" i="7"/>
  <c r="I44" i="7"/>
  <c r="I45" i="7"/>
  <c r="I46" i="7"/>
  <c r="I47" i="7"/>
  <c r="I48" i="7"/>
  <c r="I50" i="7"/>
  <c r="I51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358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2" i="7"/>
  <c r="F43" i="7"/>
  <c r="F44" i="7"/>
  <c r="F45" i="7"/>
  <c r="F46" i="7"/>
  <c r="F47" i="7"/>
  <c r="F48" i="7"/>
  <c r="F50" i="7"/>
  <c r="F51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358" i="7"/>
  <c r="I181" i="7" l="1"/>
  <c r="J181" i="7" s="1"/>
  <c r="I157" i="7"/>
  <c r="J157" i="7" s="1"/>
  <c r="D359" i="7"/>
  <c r="I290" i="7"/>
  <c r="J290" i="7" s="1"/>
  <c r="I74" i="7"/>
  <c r="J74" i="7" s="1"/>
  <c r="F41" i="7"/>
  <c r="G41" i="7" s="1"/>
  <c r="F152" i="7"/>
  <c r="G152" i="7" s="1"/>
  <c r="I121" i="7"/>
  <c r="J121" i="7" s="1"/>
  <c r="I49" i="7"/>
  <c r="J49" i="7" s="1"/>
  <c r="F52" i="7"/>
  <c r="G52" i="7" s="1"/>
  <c r="I20" i="7"/>
  <c r="J20" i="7" s="1"/>
  <c r="F20" i="7"/>
  <c r="G20" i="7" s="1"/>
  <c r="J359" i="7" l="1"/>
  <c r="G359" i="7"/>
  <c r="C360" i="7" l="1"/>
</calcChain>
</file>

<file path=xl/sharedStrings.xml><?xml version="1.0" encoding="utf-8"?>
<sst xmlns="http://schemas.openxmlformats.org/spreadsheetml/2006/main" count="1358" uniqueCount="427">
  <si>
    <t>UF</t>
  </si>
  <si>
    <t>Contratada:</t>
  </si>
  <si>
    <t>Escopo</t>
  </si>
  <si>
    <t>Município</t>
  </si>
  <si>
    <t>Custo Visita Improdutiva</t>
  </si>
  <si>
    <t>Qte Instalações - estimadas</t>
  </si>
  <si>
    <t>Valor Total:</t>
  </si>
  <si>
    <t>Sub Total:</t>
  </si>
  <si>
    <t>Custo de Instalação Produtiva + Custo de Logística</t>
  </si>
  <si>
    <t>Contratante</t>
  </si>
  <si>
    <t>Razão Social: Associação Administradora da Faixa de 3,5 GHz - EAF</t>
  </si>
  <si>
    <t>CNPJ: 45.282.870/0001-39</t>
  </si>
  <si>
    <t>Considerações Importantes:</t>
  </si>
  <si>
    <t xml:space="preserve"> R$ Custo Total de Instalação - Estimado</t>
  </si>
  <si>
    <t xml:space="preserve"> R$ Custo Total de Visita Improdutiva - Estimado</t>
  </si>
  <si>
    <t>LPU - Proposta</t>
  </si>
  <si>
    <t>Razão Social:</t>
  </si>
  <si>
    <t>CNPJ:</t>
  </si>
  <si>
    <t xml:space="preserve">Responsável: </t>
  </si>
  <si>
    <t>1) Os valores apresentados devem ser acrescidos de todos impostos.</t>
  </si>
  <si>
    <t>2) O volume contemplado nessa LPU é estimado;</t>
  </si>
  <si>
    <t>3) A EAF não se responsabiliza pelo não atingimento do volume previsto de instalações nos municípios abaixo descritos;</t>
  </si>
  <si>
    <t>4) Não há reajuste do preciário aprovado durante a vigência contratual.</t>
  </si>
  <si>
    <t>5) Condição de Pagamento: 30 dias após o envio da N.F.</t>
  </si>
  <si>
    <t>6) Garantia de Instalação: 90 dias corridos no atendimento ao beneficiário por possível falha na instalação</t>
  </si>
  <si>
    <t>7) A estrutura de operação de Logística dentro de cada Estado é de responsabilidade da Contratada</t>
  </si>
  <si>
    <t>R$ Custo unitário de Instalação</t>
  </si>
  <si>
    <t>R$ Custo unitário Visita Improdutiva</t>
  </si>
  <si>
    <t>Data:</t>
  </si>
  <si>
    <t>Comprador Responsável:  Marco Albuquerque</t>
  </si>
  <si>
    <t>PI</t>
  </si>
  <si>
    <t>RN</t>
  </si>
  <si>
    <t>CE</t>
  </si>
  <si>
    <t>BA</t>
  </si>
  <si>
    <t>Mucugê</t>
  </si>
  <si>
    <t>PE</t>
  </si>
  <si>
    <t>Jurema</t>
  </si>
  <si>
    <t>Guaribas</t>
  </si>
  <si>
    <t>Santa Filomena</t>
  </si>
  <si>
    <t>São Raimundo Nonato</t>
  </si>
  <si>
    <t xml:space="preserve"> Volume de Visitas Produtivas (Estimativa 95%)</t>
  </si>
  <si>
    <t xml:space="preserve"> Volume de Visitas Improdutiva (Estimativa 5%)</t>
  </si>
  <si>
    <t>Mirangaba</t>
  </si>
  <si>
    <t>Ibitiara</t>
  </si>
  <si>
    <t>Piatã</t>
  </si>
  <si>
    <t>Oliveira dos Brejinhos</t>
  </si>
  <si>
    <t>Abaíra</t>
  </si>
  <si>
    <t>Jussiape</t>
  </si>
  <si>
    <t>Macarani</t>
  </si>
  <si>
    <t>Maiquinique</t>
  </si>
  <si>
    <t>Potiraguá</t>
  </si>
  <si>
    <t>Caatiba</t>
  </si>
  <si>
    <t>Ibicoara</t>
  </si>
  <si>
    <t>Itambé</t>
  </si>
  <si>
    <t>Baianópolis</t>
  </si>
  <si>
    <t>Brejolândia</t>
  </si>
  <si>
    <t>Carinhanha</t>
  </si>
  <si>
    <t>Campo Alegre de Lourdes</t>
  </si>
  <si>
    <t>Pilão Arcado</t>
  </si>
  <si>
    <t>Jucuruçu</t>
  </si>
  <si>
    <t>Vereda</t>
  </si>
  <si>
    <t>TOTAL</t>
  </si>
  <si>
    <t>BAHIA</t>
  </si>
  <si>
    <t>CEARÁ</t>
  </si>
  <si>
    <t>Monsenhor Tabosa</t>
  </si>
  <si>
    <t>Quiterianópolis</t>
  </si>
  <si>
    <t>Deputado Irapuan Pinheiro</t>
  </si>
  <si>
    <t>Milhã</t>
  </si>
  <si>
    <t>Solonópole</t>
  </si>
  <si>
    <t>Croatá</t>
  </si>
  <si>
    <t>Catunda</t>
  </si>
  <si>
    <t>Sugestão Local PTA</t>
  </si>
  <si>
    <t>Fortaleza</t>
  </si>
  <si>
    <t>Feira de Santana</t>
  </si>
  <si>
    <t>Vitória da Conquista</t>
  </si>
  <si>
    <t>Barreiras</t>
  </si>
  <si>
    <t>Juazeiro</t>
  </si>
  <si>
    <t>Itabuna</t>
  </si>
  <si>
    <t>ESPÍRITO SANTO</t>
  </si>
  <si>
    <t>ES</t>
  </si>
  <si>
    <t>Mantenópolis</t>
  </si>
  <si>
    <t>Água Doce do Norte</t>
  </si>
  <si>
    <t>Vila Velha</t>
  </si>
  <si>
    <t>GOIÁS</t>
  </si>
  <si>
    <t>GO</t>
  </si>
  <si>
    <t>Flores de Goiás</t>
  </si>
  <si>
    <t>Teresina de Goiás</t>
  </si>
  <si>
    <t>Vila Boa</t>
  </si>
  <si>
    <t>Alvorada do Norte</t>
  </si>
  <si>
    <t>Buritinópolis</t>
  </si>
  <si>
    <t>Divinópolis de Goiás</t>
  </si>
  <si>
    <t>Guarani de Goiás</t>
  </si>
  <si>
    <t>Iaciara</t>
  </si>
  <si>
    <t>Mambaí</t>
  </si>
  <si>
    <t>Monte Alegre de Goiás</t>
  </si>
  <si>
    <t>São Domingos</t>
  </si>
  <si>
    <t>Simolândia</t>
  </si>
  <si>
    <t>Barro Alto</t>
  </si>
  <si>
    <t>Guarinos</t>
  </si>
  <si>
    <t>Bonópolis</t>
  </si>
  <si>
    <t>Campinaçu</t>
  </si>
  <si>
    <t>Amaralina</t>
  </si>
  <si>
    <t>Colinas do Sul</t>
  </si>
  <si>
    <t>Davinópolis</t>
  </si>
  <si>
    <t>Arenópolis</t>
  </si>
  <si>
    <t>Aparecida do Rio Doce</t>
  </si>
  <si>
    <t>Goiânia</t>
  </si>
  <si>
    <t>MARANHÃO</t>
  </si>
  <si>
    <t>MA</t>
  </si>
  <si>
    <t>Santo Amaro do Maranhão</t>
  </si>
  <si>
    <t>Afonso Cunha</t>
  </si>
  <si>
    <t>Chapadinha</t>
  </si>
  <si>
    <t>Apicum-Açu</t>
  </si>
  <si>
    <t>Bacuri</t>
  </si>
  <si>
    <t>Porto Rico do Maranhão</t>
  </si>
  <si>
    <t>Serrano do Maranhão</t>
  </si>
  <si>
    <t>Centro Novo do Maranhão</t>
  </si>
  <si>
    <t>Cantanhede</t>
  </si>
  <si>
    <t>Pirapemas</t>
  </si>
  <si>
    <t>Pedro do Rosário</t>
  </si>
  <si>
    <t>Turiaçu</t>
  </si>
  <si>
    <t>Paulino Neves</t>
  </si>
  <si>
    <t>Santana do Maranhão</t>
  </si>
  <si>
    <t>Marajá do Sena</t>
  </si>
  <si>
    <t>Arame</t>
  </si>
  <si>
    <t>Fernando Falcão</t>
  </si>
  <si>
    <t>Formosa da Serra Negra</t>
  </si>
  <si>
    <t>Itaipava do Grajaú</t>
  </si>
  <si>
    <t>Jenipapo dos Vieiras</t>
  </si>
  <si>
    <t>Sítio Novo</t>
  </si>
  <si>
    <t>Lajeado Novo</t>
  </si>
  <si>
    <t>São Raimundo do Doca Bezerra</t>
  </si>
  <si>
    <t>São Roberto</t>
  </si>
  <si>
    <t>Santa Filomena do Maranhão</t>
  </si>
  <si>
    <t>Feira Nova do Maranhão</t>
  </si>
  <si>
    <t>Fortaleza dos Nogueiras</t>
  </si>
  <si>
    <t>Loreto</t>
  </si>
  <si>
    <t>Nova Colinas</t>
  </si>
  <si>
    <t>Riachão</t>
  </si>
  <si>
    <t>Sambaíba</t>
  </si>
  <si>
    <t>São Félix de Balsas</t>
  </si>
  <si>
    <t>São Raimundo das Mangabeiras</t>
  </si>
  <si>
    <t>Tasso Fragoso</t>
  </si>
  <si>
    <t>São Pedro dos Crentes</t>
  </si>
  <si>
    <t>Jatobá</t>
  </si>
  <si>
    <t>Mirador</t>
  </si>
  <si>
    <t>Sucupira do Norte</t>
  </si>
  <si>
    <t>Fortuna</t>
  </si>
  <si>
    <t>Benedito Leite</t>
  </si>
  <si>
    <t>Lagoa do Mato</t>
  </si>
  <si>
    <t>Nova Iorque</t>
  </si>
  <si>
    <t>Paraibano</t>
  </si>
  <si>
    <t>Pastos Bons</t>
  </si>
  <si>
    <t>São Domingos do Azeitão</t>
  </si>
  <si>
    <t>Parnarama</t>
  </si>
  <si>
    <t>São Luís</t>
  </si>
  <si>
    <t>Imperatriz</t>
  </si>
  <si>
    <t>Balsas</t>
  </si>
  <si>
    <t>MINAS GERAIS</t>
  </si>
  <si>
    <t>MG</t>
  </si>
  <si>
    <t>Miravânia</t>
  </si>
  <si>
    <t>São João das Missões</t>
  </si>
  <si>
    <t>Santa Fé de Minas</t>
  </si>
  <si>
    <t>Chapada Gaúcha</t>
  </si>
  <si>
    <t>Uruana de Minas</t>
  </si>
  <si>
    <t>Santa Rita do Itueto</t>
  </si>
  <si>
    <t>Couto de Magalhães de Minas</t>
  </si>
  <si>
    <t>Goiabeira</t>
  </si>
  <si>
    <t>Santa Rita de Jacutinga</t>
  </si>
  <si>
    <t>Palmópolis</t>
  </si>
  <si>
    <t>Angelândia</t>
  </si>
  <si>
    <t>Aricanduva</t>
  </si>
  <si>
    <t>Nova Belém</t>
  </si>
  <si>
    <t>Catuji</t>
  </si>
  <si>
    <t>Franciscópolis</t>
  </si>
  <si>
    <t>Monte Formoso</t>
  </si>
  <si>
    <t>Novo Oriente de Minas</t>
  </si>
  <si>
    <t>Ponto dos Volantes</t>
  </si>
  <si>
    <t>Setubinha</t>
  </si>
  <si>
    <t>Riacho dos Machados</t>
  </si>
  <si>
    <t>Serranópolis de Minas</t>
  </si>
  <si>
    <t>Grão Mogol</t>
  </si>
  <si>
    <t>Águas Vermelhas</t>
  </si>
  <si>
    <t>Cachoeira de Pajeú</t>
  </si>
  <si>
    <t>Medina</t>
  </si>
  <si>
    <t>Indaiabira</t>
  </si>
  <si>
    <t>Ninheira</t>
  </si>
  <si>
    <t>Padre Carvalho</t>
  </si>
  <si>
    <t>Santa Cruz de Salinas</t>
  </si>
  <si>
    <t>Vargem Grande do Rio Pardo</t>
  </si>
  <si>
    <t>Arinos</t>
  </si>
  <si>
    <t>Contagem</t>
  </si>
  <si>
    <t>Jequitinhonha</t>
  </si>
  <si>
    <t>Montes Claros</t>
  </si>
  <si>
    <t>MATO GROSSO DO SUL</t>
  </si>
  <si>
    <t>MS</t>
  </si>
  <si>
    <t>Coronel Sapucaia</t>
  </si>
  <si>
    <t>Alcinópolis</t>
  </si>
  <si>
    <t>Figueirão</t>
  </si>
  <si>
    <t>Paraíso das Águas</t>
  </si>
  <si>
    <t>Campo Grande</t>
  </si>
  <si>
    <t>ONDA</t>
  </si>
  <si>
    <t>ETAPA C</t>
  </si>
  <si>
    <t>ETAPA A</t>
  </si>
  <si>
    <t>ETAPA B</t>
  </si>
  <si>
    <t>MATO GROSSO</t>
  </si>
  <si>
    <t>MT</t>
  </si>
  <si>
    <t>Querência</t>
  </si>
  <si>
    <t>Bom Jesus do Araguaia</t>
  </si>
  <si>
    <t>Novo Santo Antônio</t>
  </si>
  <si>
    <t>Santa Cruz do Xingu</t>
  </si>
  <si>
    <t>São Félix do Araguaia</t>
  </si>
  <si>
    <t>São José do Xingu</t>
  </si>
  <si>
    <t>Serra Nova Dourada</t>
  </si>
  <si>
    <t>Colniza</t>
  </si>
  <si>
    <t>Cotriguaçu</t>
  </si>
  <si>
    <t>União do Sul</t>
  </si>
  <si>
    <t>Rondolândia</t>
  </si>
  <si>
    <t>Campinápolis</t>
  </si>
  <si>
    <t>General Carneiro</t>
  </si>
  <si>
    <t>Ponte Branca</t>
  </si>
  <si>
    <t>Salto do Céu</t>
  </si>
  <si>
    <t>Nova Maringá</t>
  </si>
  <si>
    <t>Santo Afonso</t>
  </si>
  <si>
    <t>Figueirópolis D'Oeste</t>
  </si>
  <si>
    <t>Reserva do Cabaçal</t>
  </si>
  <si>
    <t>Santo Antônio do Leste</t>
  </si>
  <si>
    <t>Itanhangá</t>
  </si>
  <si>
    <t>Nova Ubiratã</t>
  </si>
  <si>
    <t>Santa Rita do Trivelato</t>
  </si>
  <si>
    <t>Sinop</t>
  </si>
  <si>
    <t>Cuiabá</t>
  </si>
  <si>
    <t>Ji-Paraná</t>
  </si>
  <si>
    <t>PARÁ</t>
  </si>
  <si>
    <t>PA</t>
  </si>
  <si>
    <t>Anapu</t>
  </si>
  <si>
    <t>Senador José Porfírio</t>
  </si>
  <si>
    <t>Cachoeira do Piriá</t>
  </si>
  <si>
    <t>Nova Esperança do Piriá</t>
  </si>
  <si>
    <t>Santa Cruz do Arari</t>
  </si>
  <si>
    <t>Chaves</t>
  </si>
  <si>
    <t>Palestina do Pará</t>
  </si>
  <si>
    <t>Piçarra</t>
  </si>
  <si>
    <t>Bannach</t>
  </si>
  <si>
    <t>Cumaru do Norte</t>
  </si>
  <si>
    <t>Santa Maria das Barreiras</t>
  </si>
  <si>
    <t>Gurupá</t>
  </si>
  <si>
    <t>Aveiro</t>
  </si>
  <si>
    <t>Jacareacanga</t>
  </si>
  <si>
    <t>Trairão</t>
  </si>
  <si>
    <t>Belém</t>
  </si>
  <si>
    <t>Marabá</t>
  </si>
  <si>
    <t>Santarém</t>
  </si>
  <si>
    <t>PERNAMBUCO</t>
  </si>
  <si>
    <t>Santa Cruz</t>
  </si>
  <si>
    <t>Dormentes</t>
  </si>
  <si>
    <t>Petrolina</t>
  </si>
  <si>
    <t>PIAUÍ</t>
  </si>
  <si>
    <t>Palmeirais</t>
  </si>
  <si>
    <t>Prata do Piauí</t>
  </si>
  <si>
    <t>São Félix do Piauí</t>
  </si>
  <si>
    <t>São Miguel da Baixa Grande</t>
  </si>
  <si>
    <t>Nossa Senhora dos Remédios</t>
  </si>
  <si>
    <t>Assunção do Piauí</t>
  </si>
  <si>
    <t>Buriti dos Montes</t>
  </si>
  <si>
    <t>Juazeiro do Piauí</t>
  </si>
  <si>
    <t>São João da Serra</t>
  </si>
  <si>
    <t>São João do Arraial</t>
  </si>
  <si>
    <t>Arraial</t>
  </si>
  <si>
    <t>Francisco Ayres</t>
  </si>
  <si>
    <t>Caraúbas do Piauí</t>
  </si>
  <si>
    <t>Caxingó</t>
  </si>
  <si>
    <t>Alagoinha do Piauí</t>
  </si>
  <si>
    <t>Alegrete do Piauí</t>
  </si>
  <si>
    <t>Belém do Piauí</t>
  </si>
  <si>
    <t>Caldeirão Grande do Piauí</t>
  </si>
  <si>
    <t>Francisco Macedo</t>
  </si>
  <si>
    <t>Padre Marcos</t>
  </si>
  <si>
    <t>São Julião</t>
  </si>
  <si>
    <t>Vila Nova do Piauí</t>
  </si>
  <si>
    <t>Domingos Mourão</t>
  </si>
  <si>
    <t>Milton Brandão</t>
  </si>
  <si>
    <t>São João da Fronteira</t>
  </si>
  <si>
    <t>Aroazes</t>
  </si>
  <si>
    <t>Barra D'Alcântara</t>
  </si>
  <si>
    <t>Novo Oriente do Piauí</t>
  </si>
  <si>
    <t>Pimenteiras</t>
  </si>
  <si>
    <t>Santa Cruz dos Milagres</t>
  </si>
  <si>
    <t>Pajeú do Piauí</t>
  </si>
  <si>
    <t>Pavussu</t>
  </si>
  <si>
    <t>Rio Grande do Piauí</t>
  </si>
  <si>
    <t>Canavieira</t>
  </si>
  <si>
    <t>Itaueira</t>
  </si>
  <si>
    <t>Jerumenha</t>
  </si>
  <si>
    <t>Landri Sales</t>
  </si>
  <si>
    <t>Marcos Parente</t>
  </si>
  <si>
    <t>Nazaré do Piauí</t>
  </si>
  <si>
    <t>Porto Alegre do Piauí</t>
  </si>
  <si>
    <t>São Francisco do Piauí</t>
  </si>
  <si>
    <t>São José do Peixe</t>
  </si>
  <si>
    <t>Colônia do Piauí</t>
  </si>
  <si>
    <t>Floresta do Piauí</t>
  </si>
  <si>
    <t>Santo Inácio do Piauí</t>
  </si>
  <si>
    <t>São Miguel do Fidalgo</t>
  </si>
  <si>
    <t>Acauã</t>
  </si>
  <si>
    <t>Jacobina do Piauí</t>
  </si>
  <si>
    <t>Patos do Piauí</t>
  </si>
  <si>
    <t>Massapê do Piauí</t>
  </si>
  <si>
    <t>Santa Cruz do Piauí</t>
  </si>
  <si>
    <t>Nova Santa Rita</t>
  </si>
  <si>
    <t>Pedro Laurentino</t>
  </si>
  <si>
    <t>Ribeira do Piauí</t>
  </si>
  <si>
    <t>Campinas do Piauí</t>
  </si>
  <si>
    <t>Conceição do Canindé</t>
  </si>
  <si>
    <t>Paes Landim</t>
  </si>
  <si>
    <t>São Francisco de Assis do Piauí</t>
  </si>
  <si>
    <t>Socorro do Piauí</t>
  </si>
  <si>
    <t>Antônio Almeida</t>
  </si>
  <si>
    <t>Baixa Grande do Ribeiro</t>
  </si>
  <si>
    <t>Ribeiro Gonçalves</t>
  </si>
  <si>
    <t>Sebastião Leal</t>
  </si>
  <si>
    <t>Tamboril do Piauí</t>
  </si>
  <si>
    <t>Queimada Nova</t>
  </si>
  <si>
    <t>Campo Alegre do Fidalgo</t>
  </si>
  <si>
    <t>Capitão Gervásio Oliveira</t>
  </si>
  <si>
    <t>João Costa</t>
  </si>
  <si>
    <t>Lagoa do Barro do Piauí</t>
  </si>
  <si>
    <t>Anísio de Abreu</t>
  </si>
  <si>
    <t>Caracol</t>
  </si>
  <si>
    <t>Dirceu Arcoverde</t>
  </si>
  <si>
    <t>Dom Inocêncio</t>
  </si>
  <si>
    <t>Fartura do Piauí</t>
  </si>
  <si>
    <t>Alvorada do Gurguéia</t>
  </si>
  <si>
    <t>Colônia do Gurguéia</t>
  </si>
  <si>
    <t>Currais</t>
  </si>
  <si>
    <t>Palmeira do Piauí</t>
  </si>
  <si>
    <t>Redenção do Gurguéia</t>
  </si>
  <si>
    <t>Eliseu Martins</t>
  </si>
  <si>
    <t>Curimatá</t>
  </si>
  <si>
    <t>Júlio Borges</t>
  </si>
  <si>
    <t>Morro Cabeça no Tempo</t>
  </si>
  <si>
    <t>Riacho Frio</t>
  </si>
  <si>
    <t>São Gonçalo do Gurguéia</t>
  </si>
  <si>
    <t>Teresina</t>
  </si>
  <si>
    <t>Floriano</t>
  </si>
  <si>
    <t>RIO GRANDE DO NORTE</t>
  </si>
  <si>
    <t>Caiçara do Norte</t>
  </si>
  <si>
    <t>Jandaíra</t>
  </si>
  <si>
    <t>Parazinho</t>
  </si>
  <si>
    <t>Pedra Grande</t>
  </si>
  <si>
    <t>São Bento do Norte</t>
  </si>
  <si>
    <t>São Miguel do Gostoso</t>
  </si>
  <si>
    <t>Florânia</t>
  </si>
  <si>
    <t>São Vicente</t>
  </si>
  <si>
    <t>Messias Targino</t>
  </si>
  <si>
    <t>Natal</t>
  </si>
  <si>
    <t>Currais Novos</t>
  </si>
  <si>
    <t>RONDÔNIA</t>
  </si>
  <si>
    <t>RO</t>
  </si>
  <si>
    <t>Campo Novo de Rondônia</t>
  </si>
  <si>
    <t>Nova Mamoré</t>
  </si>
  <si>
    <t>Alto Alegre dos Parecis</t>
  </si>
  <si>
    <t>Parecis</t>
  </si>
  <si>
    <t>Porto Velho</t>
  </si>
  <si>
    <t>RORAIMA</t>
  </si>
  <si>
    <t>RR</t>
  </si>
  <si>
    <t>Alto Alegre</t>
  </si>
  <si>
    <t>Amajari</t>
  </si>
  <si>
    <t>Uiramutã</t>
  </si>
  <si>
    <t>Boa Vista</t>
  </si>
  <si>
    <t>RIO GRANDE DO SUL</t>
  </si>
  <si>
    <t>RS</t>
  </si>
  <si>
    <t>Amaral Ferrador</t>
  </si>
  <si>
    <t>Mostardas</t>
  </si>
  <si>
    <t>Toropi</t>
  </si>
  <si>
    <t>Garruchos</t>
  </si>
  <si>
    <t>Porto Alegre</t>
  </si>
  <si>
    <t>Tuparendi</t>
  </si>
  <si>
    <t>TOCANTINS</t>
  </si>
  <si>
    <t>TO</t>
  </si>
  <si>
    <t>Ananás</t>
  </si>
  <si>
    <t>Aragominas</t>
  </si>
  <si>
    <t>Arapoema</t>
  </si>
  <si>
    <t>Barra do Ouro</t>
  </si>
  <si>
    <t>Campos Lindos</t>
  </si>
  <si>
    <t>Muricilândia</t>
  </si>
  <si>
    <t>Pau D'Arco</t>
  </si>
  <si>
    <t>Riachinho</t>
  </si>
  <si>
    <t>Santa Fé do Araguaia</t>
  </si>
  <si>
    <t>Bandeirantes do Tocantins</t>
  </si>
  <si>
    <t>Bernardo Sayão</t>
  </si>
  <si>
    <t>Itacajá</t>
  </si>
  <si>
    <t>Itapiratins</t>
  </si>
  <si>
    <t>Palmeirante</t>
  </si>
  <si>
    <t>Tupiratins</t>
  </si>
  <si>
    <t>Centenário</t>
  </si>
  <si>
    <t>Recursolândia</t>
  </si>
  <si>
    <t>Santa Maria do Tocantins</t>
  </si>
  <si>
    <t>Novo Jardim</t>
  </si>
  <si>
    <t>Ponte Alta do Bom Jesus</t>
  </si>
  <si>
    <t>Rio da Conceição</t>
  </si>
  <si>
    <t>Dois Irmãos do Tocantins</t>
  </si>
  <si>
    <t>Aparecida do Rio Negro</t>
  </si>
  <si>
    <t>Lagoa do Tocantins</t>
  </si>
  <si>
    <t>Lizarda</t>
  </si>
  <si>
    <t>Rio Sono</t>
  </si>
  <si>
    <t>Santa Tereza do Tocantins</t>
  </si>
  <si>
    <t>São Félix do Tocantins</t>
  </si>
  <si>
    <t>Abreulândia</t>
  </si>
  <si>
    <t>Divinópolis do Tocantins</t>
  </si>
  <si>
    <t>Marianópolis do Tocantins</t>
  </si>
  <si>
    <t>Pindorama do Tocantins</t>
  </si>
  <si>
    <t>Ponte Alta do Tocantins</t>
  </si>
  <si>
    <t>Conceição do Tocantins</t>
  </si>
  <si>
    <t>Taipas do Tocantins</t>
  </si>
  <si>
    <t>Alvorada</t>
  </si>
  <si>
    <t>Crixás do Tocantins</t>
  </si>
  <si>
    <t>Jaú do Tocantins</t>
  </si>
  <si>
    <t>Paranã</t>
  </si>
  <si>
    <t>Sandolândia</t>
  </si>
  <si>
    <t>São Salvador do Tocantins</t>
  </si>
  <si>
    <t>Chapada da Natividade</t>
  </si>
  <si>
    <t>Santa Rosa do Tocantins</t>
  </si>
  <si>
    <t>Silvanópolis</t>
  </si>
  <si>
    <t>Araguaína</t>
  </si>
  <si>
    <t>Palmas</t>
  </si>
  <si>
    <t>Gurupi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</si>
</sst>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57">
    <xf numFmtId="0" fontId="0" fillId="0" borderId="0" xfId="0"/>
    <xf numFmtId="164" fontId="0" fillId="3" borderId="1" xfId="4" applyNumberFormat="1" applyFont="1" applyFill="1" applyBorder="1" applyAlignment="1">
      <alignment horizontal="center"/>
    </xf>
    <xf numFmtId="164" fontId="0" fillId="3" borderId="1" xfId="3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3" fontId="4" fillId="6" borderId="1" xfId="0" applyNumberFormat="1" applyFont="1" applyFill="1" applyBorder="1" applyAlignment="1">
      <alignment horizontal="center" vertical="center" wrapText="1"/>
    </xf>
    <xf numFmtId="3" fontId="0" fillId="3" borderId="1" xfId="3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 vertical="center"/>
    </xf>
    <xf numFmtId="0" fontId="6" fillId="8" borderId="18" xfId="0" applyFont="1" applyFill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164" fontId="0" fillId="9" borderId="1" xfId="4" applyNumberFormat="1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 vertical="center" wrapText="1"/>
    </xf>
    <xf numFmtId="164" fontId="0" fillId="9" borderId="1" xfId="3" applyNumberFormat="1" applyFont="1" applyFill="1" applyBorder="1" applyAlignment="1">
      <alignment horizontal="center"/>
    </xf>
    <xf numFmtId="0" fontId="6" fillId="4" borderId="15" xfId="0" applyFont="1" applyFill="1" applyBorder="1" applyAlignment="1">
      <alignment vertical="center"/>
    </xf>
    <xf numFmtId="0" fontId="9" fillId="11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4" fillId="6" borderId="9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vertical="center"/>
    </xf>
    <xf numFmtId="0" fontId="6" fillId="8" borderId="13" xfId="0" applyFont="1" applyFill="1" applyBorder="1" applyAlignment="1">
      <alignment vertical="center"/>
    </xf>
    <xf numFmtId="0" fontId="6" fillId="8" borderId="9" xfId="0" applyFont="1" applyFill="1" applyBorder="1" applyAlignment="1">
      <alignment vertical="center"/>
    </xf>
    <xf numFmtId="0" fontId="6" fillId="8" borderId="15" xfId="0" applyFont="1" applyFill="1" applyBorder="1" applyAlignment="1">
      <alignment vertical="center"/>
    </xf>
    <xf numFmtId="0" fontId="6" fillId="8" borderId="17" xfId="0" applyFont="1" applyFill="1" applyBorder="1" applyAlignment="1">
      <alignment vertical="center"/>
    </xf>
    <xf numFmtId="0" fontId="5" fillId="6" borderId="9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/>
    </xf>
    <xf numFmtId="0" fontId="6" fillId="4" borderId="2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3" fontId="0" fillId="12" borderId="1" xfId="0" applyNumberFormat="1" applyFill="1" applyBorder="1" applyAlignment="1">
      <alignment horizontal="center" vertical="center"/>
    </xf>
    <xf numFmtId="3" fontId="0" fillId="12" borderId="1" xfId="3" applyNumberFormat="1" applyFont="1" applyFill="1" applyBorder="1" applyAlignment="1">
      <alignment horizontal="center"/>
    </xf>
    <xf numFmtId="164" fontId="0" fillId="12" borderId="1" xfId="4" applyNumberFormat="1" applyFont="1" applyFill="1" applyBorder="1" applyAlignment="1">
      <alignment horizontal="center"/>
    </xf>
    <xf numFmtId="164" fontId="0" fillId="12" borderId="1" xfId="3" applyNumberFormat="1" applyFont="1" applyFill="1" applyBorder="1" applyAlignment="1">
      <alignment horizontal="center"/>
    </xf>
    <xf numFmtId="164" fontId="0" fillId="13" borderId="1" xfId="4" applyNumberFormat="1" applyFont="1" applyFill="1" applyBorder="1" applyAlignment="1">
      <alignment horizontal="center"/>
    </xf>
    <xf numFmtId="164" fontId="0" fillId="13" borderId="1" xfId="3" applyNumberFormat="1" applyFont="1" applyFill="1" applyBorder="1" applyAlignment="1">
      <alignment horizontal="center"/>
    </xf>
  </cellXfs>
  <cellStyles count="6">
    <cellStyle name="Moeda" xfId="3" builtinId="4"/>
    <cellStyle name="Moeda 2" xfId="4" xr:uid="{BEA8D016-2A19-4B0A-ACC1-84BA65B82DE0}"/>
    <cellStyle name="Normal" xfId="0" builtinId="0"/>
    <cellStyle name="Normal 2 2" xfId="2" xr:uid="{18B6624D-9542-48AA-84FF-35B8ACCB6613}"/>
    <cellStyle name="Normal 3" xfId="1" xr:uid="{3913B2A1-1E26-464A-81B2-40B3B997B515}"/>
    <cellStyle name="Vírgula 2" xfId="5" xr:uid="{78BB20F1-E617-4B20-8C3E-24D7AEDDEB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dsgov.sharepoint.com/sites/CGAIADECAU/Documentos%20Compartilhados/General/Boletim%20DECAU/Boletim%20DECAU%202021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CO_CHV_NATURAL_PREFEITURA 12"/>
      <sheetName val="Tab-fonte 12"/>
      <sheetName val="Tabela11"/>
      <sheetName val="Grafico 12"/>
      <sheetName val="Grafico 13"/>
      <sheetName val="Gráfico 14"/>
      <sheetName val="CHV_PREFEITURA 13"/>
      <sheetName val="Tab-fonte 13"/>
      <sheetName val="Gráfico 15"/>
      <sheetName val="Gráfico 16"/>
      <sheetName val="CHV_PREFEITURA 14"/>
      <sheetName val="Tabela13"/>
      <sheetName val="Grafico17"/>
      <sheetName val="CHV_PREFEITURA 15"/>
      <sheetName val="Tab-fonte 15"/>
      <sheetName val="Tabela 15"/>
      <sheetName val="Gráfico 18.0"/>
      <sheetName val="Tabela14"/>
      <sheetName val="Tabela14 (2)"/>
      <sheetName val="Gráfico 18"/>
      <sheetName val="CHV_PREFEITURA 16"/>
      <sheetName val="Tab-fonte 16"/>
      <sheetName val="Tabela15"/>
      <sheetName val="Grafico19_20"/>
      <sheetName val="Quadro - mediana atualização"/>
      <sheetName val="Tabela12"/>
    </sheetNames>
    <sheetDataSet>
      <sheetData sheetId="0"/>
      <sheetData sheetId="1"/>
      <sheetData sheetId="2">
        <row r="13">
          <cell r="AR13">
            <v>44548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6BA6B-8929-4D69-9B09-0B11012C3BB1}">
  <sheetPr>
    <tabColor rgb="FF00FF00"/>
  </sheetPr>
  <dimension ref="B1:L360"/>
  <sheetViews>
    <sheetView showGridLines="0" tabSelected="1" workbookViewId="0">
      <selection activeCell="K22" sqref="K22"/>
    </sheetView>
  </sheetViews>
  <sheetFormatPr defaultRowHeight="14.4" outlineLevelRow="1" x14ac:dyDescent="0.3"/>
  <cols>
    <col min="1" max="1" width="1.6640625" customWidth="1"/>
    <col min="2" max="2" width="11.109375" bestFit="1" customWidth="1"/>
    <col min="3" max="3" width="27.21875" bestFit="1" customWidth="1"/>
    <col min="4" max="4" width="13.5546875" customWidth="1"/>
    <col min="5" max="5" width="14.44140625" style="7" customWidth="1"/>
    <col min="6" max="6" width="14.44140625" style="11" customWidth="1"/>
    <col min="7" max="8" width="14.44140625" style="7" customWidth="1"/>
    <col min="9" max="9" width="14.44140625" style="11" customWidth="1"/>
    <col min="10" max="10" width="14.44140625" style="7" customWidth="1"/>
    <col min="11" max="11" width="19.5546875" bestFit="1" customWidth="1"/>
    <col min="12" max="12" width="12.5546875" customWidth="1"/>
  </cols>
  <sheetData>
    <row r="1" spans="2:10" x14ac:dyDescent="0.3">
      <c r="B1" s="22"/>
      <c r="C1" s="22"/>
    </row>
    <row r="2" spans="2:10" x14ac:dyDescent="0.3">
      <c r="B2" s="24" t="s">
        <v>9</v>
      </c>
      <c r="C2" s="27" t="s">
        <v>10</v>
      </c>
      <c r="D2" s="27"/>
      <c r="E2" s="27"/>
      <c r="F2" s="27"/>
      <c r="G2" s="27"/>
      <c r="H2" s="27"/>
      <c r="I2" s="27"/>
      <c r="J2" s="28"/>
    </row>
    <row r="3" spans="2:10" x14ac:dyDescent="0.3">
      <c r="B3" s="25"/>
      <c r="C3" s="29" t="s">
        <v>11</v>
      </c>
      <c r="D3" s="29"/>
      <c r="E3" s="29"/>
      <c r="F3" s="29"/>
      <c r="G3" s="29"/>
      <c r="H3" s="29"/>
      <c r="I3" s="29"/>
      <c r="J3" s="30"/>
    </row>
    <row r="4" spans="2:10" x14ac:dyDescent="0.3">
      <c r="B4" s="26"/>
      <c r="C4" s="31" t="s">
        <v>29</v>
      </c>
      <c r="D4" s="31"/>
      <c r="E4" s="31"/>
      <c r="F4" s="31"/>
      <c r="G4" s="31"/>
      <c r="H4" s="31"/>
      <c r="I4" s="31"/>
      <c r="J4" s="15"/>
    </row>
    <row r="5" spans="2:10" x14ac:dyDescent="0.3">
      <c r="B5" s="37" t="s">
        <v>1</v>
      </c>
      <c r="C5" s="39" t="s">
        <v>16</v>
      </c>
      <c r="D5" s="39"/>
      <c r="E5" s="39"/>
      <c r="F5" s="39"/>
      <c r="G5" s="39"/>
      <c r="H5" s="39"/>
      <c r="I5" s="39"/>
      <c r="J5" s="39"/>
    </row>
    <row r="6" spans="2:10" x14ac:dyDescent="0.3">
      <c r="B6" s="38"/>
      <c r="C6" s="40" t="s">
        <v>17</v>
      </c>
      <c r="D6" s="41"/>
      <c r="E6" s="41"/>
      <c r="F6" s="41"/>
      <c r="G6" s="41"/>
      <c r="H6" s="41"/>
      <c r="I6" s="41"/>
      <c r="J6" s="42"/>
    </row>
    <row r="7" spans="2:10" x14ac:dyDescent="0.3">
      <c r="B7" s="38"/>
      <c r="C7" s="40" t="s">
        <v>18</v>
      </c>
      <c r="D7" s="41"/>
      <c r="E7" s="41"/>
      <c r="F7" s="41"/>
      <c r="G7" s="41"/>
      <c r="H7" s="41"/>
      <c r="I7" s="43"/>
      <c r="J7" s="20" t="s">
        <v>28</v>
      </c>
    </row>
    <row r="8" spans="2:10" ht="15.6" x14ac:dyDescent="0.3">
      <c r="B8" s="32" t="s">
        <v>12</v>
      </c>
      <c r="C8" s="32"/>
      <c r="D8" s="32"/>
      <c r="E8" s="32"/>
      <c r="F8" s="32"/>
      <c r="G8" s="32"/>
      <c r="H8" s="32"/>
      <c r="I8" s="32"/>
      <c r="J8" s="32"/>
    </row>
    <row r="9" spans="2:10" ht="15" customHeight="1" x14ac:dyDescent="0.3">
      <c r="B9" s="23" t="s">
        <v>19</v>
      </c>
      <c r="C9" s="23"/>
      <c r="D9" s="23"/>
      <c r="E9" s="23"/>
      <c r="F9" s="23"/>
      <c r="G9" s="23"/>
      <c r="H9" s="23"/>
      <c r="I9" s="23"/>
      <c r="J9" s="23"/>
    </row>
    <row r="10" spans="2:10" x14ac:dyDescent="0.3">
      <c r="B10" s="23" t="s">
        <v>20</v>
      </c>
      <c r="C10" s="23"/>
      <c r="D10" s="23"/>
      <c r="E10" s="23"/>
      <c r="F10" s="23"/>
      <c r="G10" s="23"/>
      <c r="H10" s="23"/>
      <c r="I10" s="23"/>
      <c r="J10" s="23"/>
    </row>
    <row r="11" spans="2:10" x14ac:dyDescent="0.3">
      <c r="B11" s="23" t="s">
        <v>21</v>
      </c>
      <c r="C11" s="23"/>
      <c r="D11" s="23"/>
      <c r="E11" s="23"/>
      <c r="F11" s="23"/>
      <c r="G11" s="23"/>
      <c r="H11" s="23"/>
      <c r="I11" s="23"/>
      <c r="J11" s="23"/>
    </row>
    <row r="12" spans="2:10" x14ac:dyDescent="0.3">
      <c r="B12" s="23" t="s">
        <v>22</v>
      </c>
      <c r="C12" s="23"/>
      <c r="D12" s="23"/>
      <c r="E12" s="23"/>
      <c r="F12" s="23"/>
      <c r="G12" s="23"/>
      <c r="H12" s="23"/>
      <c r="I12" s="23"/>
      <c r="J12" s="23"/>
    </row>
    <row r="13" spans="2:10" x14ac:dyDescent="0.3">
      <c r="B13" s="23" t="s">
        <v>23</v>
      </c>
      <c r="C13" s="23"/>
      <c r="D13" s="23"/>
      <c r="E13" s="23"/>
      <c r="F13" s="23"/>
      <c r="G13" s="23"/>
      <c r="H13" s="23"/>
      <c r="I13" s="23"/>
      <c r="J13" s="23"/>
    </row>
    <row r="14" spans="2:10" x14ac:dyDescent="0.3">
      <c r="B14" s="23" t="s">
        <v>24</v>
      </c>
      <c r="C14" s="23"/>
      <c r="D14" s="23"/>
      <c r="E14" s="23"/>
      <c r="F14" s="23"/>
      <c r="G14" s="23"/>
      <c r="H14" s="23"/>
      <c r="I14" s="23"/>
      <c r="J14" s="23"/>
    </row>
    <row r="15" spans="2:10" x14ac:dyDescent="0.3">
      <c r="B15" s="23" t="s">
        <v>25</v>
      </c>
      <c r="C15" s="23"/>
      <c r="D15" s="23"/>
      <c r="E15" s="23"/>
      <c r="F15" s="23"/>
      <c r="G15" s="23"/>
      <c r="H15" s="23"/>
      <c r="I15" s="23"/>
      <c r="J15" s="23"/>
    </row>
    <row r="16" spans="2:10" ht="7.2" customHeight="1" x14ac:dyDescent="0.3"/>
    <row r="17" spans="2:12" ht="18" x14ac:dyDescent="0.3">
      <c r="B17" s="46" t="s">
        <v>2</v>
      </c>
      <c r="C17" s="46"/>
      <c r="D17" s="47"/>
      <c r="E17" s="36" t="s">
        <v>15</v>
      </c>
      <c r="F17" s="36"/>
      <c r="G17" s="36"/>
      <c r="H17" s="36"/>
      <c r="I17" s="36"/>
      <c r="J17" s="36"/>
    </row>
    <row r="18" spans="2:12" s="8" customFormat="1" ht="37.799999999999997" customHeight="1" x14ac:dyDescent="0.3">
      <c r="B18" s="44" t="s">
        <v>0</v>
      </c>
      <c r="C18" s="44" t="s">
        <v>3</v>
      </c>
      <c r="D18" s="44" t="s">
        <v>5</v>
      </c>
      <c r="E18" s="33" t="s">
        <v>8</v>
      </c>
      <c r="F18" s="34"/>
      <c r="G18" s="35"/>
      <c r="H18" s="33" t="s">
        <v>4</v>
      </c>
      <c r="I18" s="34"/>
      <c r="J18" s="35"/>
    </row>
    <row r="19" spans="2:12" ht="72" x14ac:dyDescent="0.3">
      <c r="B19" s="45"/>
      <c r="C19" s="45"/>
      <c r="D19" s="45"/>
      <c r="E19" s="18" t="s">
        <v>26</v>
      </c>
      <c r="F19" s="12" t="s">
        <v>40</v>
      </c>
      <c r="G19" s="3" t="s">
        <v>13</v>
      </c>
      <c r="H19" s="18" t="s">
        <v>27</v>
      </c>
      <c r="I19" s="12" t="s">
        <v>41</v>
      </c>
      <c r="J19" s="3" t="s">
        <v>14</v>
      </c>
      <c r="K19" s="3" t="s">
        <v>71</v>
      </c>
      <c r="L19" s="3" t="s">
        <v>201</v>
      </c>
    </row>
    <row r="20" spans="2:12" s="7" customFormat="1" x14ac:dyDescent="0.3">
      <c r="B20" s="50" t="s">
        <v>61</v>
      </c>
      <c r="C20" s="50" t="s">
        <v>62</v>
      </c>
      <c r="D20" s="51">
        <f>SUM(D21:D40)</f>
        <v>74788</v>
      </c>
      <c r="E20" s="17"/>
      <c r="F20" s="52">
        <f>D20*95%</f>
        <v>71049</v>
      </c>
      <c r="G20" s="53">
        <f>F20*E20</f>
        <v>0</v>
      </c>
      <c r="H20" s="19"/>
      <c r="I20" s="52">
        <f>D20*5%</f>
        <v>3739</v>
      </c>
      <c r="J20" s="54">
        <f t="shared" ref="J20:J21" si="0">I20*H20</f>
        <v>0</v>
      </c>
      <c r="K20" s="50"/>
      <c r="L20" s="50"/>
    </row>
    <row r="21" spans="2:12" s="7" customFormat="1" outlineLevel="1" x14ac:dyDescent="0.3">
      <c r="B21" s="21" t="s">
        <v>33</v>
      </c>
      <c r="C21" s="21" t="s">
        <v>42</v>
      </c>
      <c r="D21" s="16">
        <v>5358</v>
      </c>
      <c r="E21" s="55"/>
      <c r="F21" s="13">
        <f t="shared" ref="F21:F84" si="1">D21*95%</f>
        <v>5090</v>
      </c>
      <c r="G21" s="1"/>
      <c r="H21" s="56"/>
      <c r="I21" s="13">
        <f t="shared" ref="I21:I84" si="2">D21*5%</f>
        <v>268</v>
      </c>
      <c r="J21" s="2"/>
      <c r="K21" s="48" t="s">
        <v>73</v>
      </c>
      <c r="L21" s="48" t="s">
        <v>202</v>
      </c>
    </row>
    <row r="22" spans="2:12" s="7" customFormat="1" outlineLevel="1" x14ac:dyDescent="0.3">
      <c r="B22" s="21" t="s">
        <v>33</v>
      </c>
      <c r="C22" s="21" t="s">
        <v>43</v>
      </c>
      <c r="D22" s="16">
        <v>3817</v>
      </c>
      <c r="E22" s="55"/>
      <c r="F22" s="13">
        <f t="shared" si="1"/>
        <v>3626</v>
      </c>
      <c r="G22" s="1"/>
      <c r="H22" s="56"/>
      <c r="I22" s="13">
        <f t="shared" si="2"/>
        <v>191</v>
      </c>
      <c r="J22" s="2"/>
      <c r="K22" s="48" t="s">
        <v>73</v>
      </c>
      <c r="L22" s="48" t="s">
        <v>202</v>
      </c>
    </row>
    <row r="23" spans="2:12" s="7" customFormat="1" outlineLevel="1" x14ac:dyDescent="0.3">
      <c r="B23" s="21" t="s">
        <v>33</v>
      </c>
      <c r="C23" s="21" t="s">
        <v>34</v>
      </c>
      <c r="D23" s="16">
        <v>3257</v>
      </c>
      <c r="E23" s="55"/>
      <c r="F23" s="13">
        <f t="shared" si="1"/>
        <v>3094</v>
      </c>
      <c r="G23" s="1"/>
      <c r="H23" s="56"/>
      <c r="I23" s="13">
        <f t="shared" si="2"/>
        <v>163</v>
      </c>
      <c r="J23" s="2"/>
      <c r="K23" s="48" t="s">
        <v>73</v>
      </c>
      <c r="L23" s="48" t="s">
        <v>202</v>
      </c>
    </row>
    <row r="24" spans="2:12" s="7" customFormat="1" outlineLevel="1" x14ac:dyDescent="0.3">
      <c r="B24" s="21" t="s">
        <v>33</v>
      </c>
      <c r="C24" s="21" t="s">
        <v>44</v>
      </c>
      <c r="D24" s="16">
        <v>5315</v>
      </c>
      <c r="E24" s="55"/>
      <c r="F24" s="13">
        <f t="shared" si="1"/>
        <v>5049</v>
      </c>
      <c r="G24" s="1"/>
      <c r="H24" s="56"/>
      <c r="I24" s="13">
        <f t="shared" si="2"/>
        <v>266</v>
      </c>
      <c r="J24" s="2"/>
      <c r="K24" s="48" t="s">
        <v>73</v>
      </c>
      <c r="L24" s="48" t="s">
        <v>202</v>
      </c>
    </row>
    <row r="25" spans="2:12" s="7" customFormat="1" outlineLevel="1" x14ac:dyDescent="0.3">
      <c r="B25" s="21" t="s">
        <v>33</v>
      </c>
      <c r="C25" s="21" t="s">
        <v>45</v>
      </c>
      <c r="D25" s="16">
        <v>5404</v>
      </c>
      <c r="E25" s="55"/>
      <c r="F25" s="13">
        <f t="shared" si="1"/>
        <v>5134</v>
      </c>
      <c r="G25" s="1"/>
      <c r="H25" s="56"/>
      <c r="I25" s="13">
        <f t="shared" si="2"/>
        <v>270</v>
      </c>
      <c r="J25" s="2"/>
      <c r="K25" s="48" t="s">
        <v>73</v>
      </c>
      <c r="L25" s="48" t="s">
        <v>202</v>
      </c>
    </row>
    <row r="26" spans="2:12" s="7" customFormat="1" outlineLevel="1" x14ac:dyDescent="0.3">
      <c r="B26" s="21" t="s">
        <v>33</v>
      </c>
      <c r="C26" s="21" t="s">
        <v>46</v>
      </c>
      <c r="D26" s="16">
        <v>3166</v>
      </c>
      <c r="E26" s="55"/>
      <c r="F26" s="13">
        <f t="shared" si="1"/>
        <v>3008</v>
      </c>
      <c r="G26" s="1"/>
      <c r="H26" s="56"/>
      <c r="I26" s="13">
        <f t="shared" si="2"/>
        <v>158</v>
      </c>
      <c r="J26" s="2"/>
      <c r="K26" s="48" t="s">
        <v>74</v>
      </c>
      <c r="L26" s="48" t="s">
        <v>202</v>
      </c>
    </row>
    <row r="27" spans="2:12" s="7" customFormat="1" outlineLevel="1" x14ac:dyDescent="0.3">
      <c r="B27" s="21" t="s">
        <v>33</v>
      </c>
      <c r="C27" s="21" t="s">
        <v>47</v>
      </c>
      <c r="D27" s="16">
        <v>2397</v>
      </c>
      <c r="E27" s="55"/>
      <c r="F27" s="13">
        <f t="shared" si="1"/>
        <v>2277</v>
      </c>
      <c r="G27" s="1"/>
      <c r="H27" s="56"/>
      <c r="I27" s="13">
        <f t="shared" si="2"/>
        <v>120</v>
      </c>
      <c r="J27" s="2"/>
      <c r="K27" s="48" t="s">
        <v>74</v>
      </c>
      <c r="L27" s="48" t="s">
        <v>202</v>
      </c>
    </row>
    <row r="28" spans="2:12" s="7" customFormat="1" outlineLevel="1" x14ac:dyDescent="0.3">
      <c r="B28" s="21" t="s">
        <v>33</v>
      </c>
      <c r="C28" s="21" t="s">
        <v>48</v>
      </c>
      <c r="D28" s="16">
        <v>3519</v>
      </c>
      <c r="E28" s="55"/>
      <c r="F28" s="13">
        <f t="shared" si="1"/>
        <v>3343</v>
      </c>
      <c r="G28" s="1"/>
      <c r="H28" s="56"/>
      <c r="I28" s="13">
        <f t="shared" si="2"/>
        <v>176</v>
      </c>
      <c r="J28" s="2"/>
      <c r="K28" s="48" t="s">
        <v>74</v>
      </c>
      <c r="L28" s="48" t="s">
        <v>202</v>
      </c>
    </row>
    <row r="29" spans="2:12" s="7" customFormat="1" outlineLevel="1" x14ac:dyDescent="0.3">
      <c r="B29" s="21" t="s">
        <v>33</v>
      </c>
      <c r="C29" s="21" t="s">
        <v>49</v>
      </c>
      <c r="D29" s="16">
        <v>2065</v>
      </c>
      <c r="E29" s="55"/>
      <c r="F29" s="13">
        <f t="shared" si="1"/>
        <v>1962</v>
      </c>
      <c r="G29" s="1"/>
      <c r="H29" s="56"/>
      <c r="I29" s="13">
        <f t="shared" si="2"/>
        <v>103</v>
      </c>
      <c r="J29" s="2"/>
      <c r="K29" s="48" t="s">
        <v>74</v>
      </c>
      <c r="L29" s="48" t="s">
        <v>202</v>
      </c>
    </row>
    <row r="30" spans="2:12" s="7" customFormat="1" outlineLevel="1" x14ac:dyDescent="0.3">
      <c r="B30" s="21" t="s">
        <v>33</v>
      </c>
      <c r="C30" s="21" t="s">
        <v>50</v>
      </c>
      <c r="D30" s="16">
        <v>2782</v>
      </c>
      <c r="E30" s="55"/>
      <c r="F30" s="13">
        <f t="shared" si="1"/>
        <v>2643</v>
      </c>
      <c r="G30" s="1"/>
      <c r="H30" s="56"/>
      <c r="I30" s="13">
        <f t="shared" si="2"/>
        <v>139</v>
      </c>
      <c r="J30" s="2"/>
      <c r="K30" s="48" t="s">
        <v>74</v>
      </c>
      <c r="L30" s="48" t="s">
        <v>202</v>
      </c>
    </row>
    <row r="31" spans="2:12" s="7" customFormat="1" outlineLevel="1" x14ac:dyDescent="0.3">
      <c r="B31" s="21" t="s">
        <v>33</v>
      </c>
      <c r="C31" s="21" t="s">
        <v>51</v>
      </c>
      <c r="D31" s="16">
        <v>1081</v>
      </c>
      <c r="E31" s="55"/>
      <c r="F31" s="13">
        <f t="shared" si="1"/>
        <v>1027</v>
      </c>
      <c r="G31" s="1"/>
      <c r="H31" s="56"/>
      <c r="I31" s="13">
        <f t="shared" si="2"/>
        <v>54</v>
      </c>
      <c r="J31" s="2"/>
      <c r="K31" s="48" t="s">
        <v>74</v>
      </c>
      <c r="L31" s="48" t="s">
        <v>202</v>
      </c>
    </row>
    <row r="32" spans="2:12" s="7" customFormat="1" outlineLevel="1" x14ac:dyDescent="0.3">
      <c r="B32" s="21" t="s">
        <v>33</v>
      </c>
      <c r="C32" s="21" t="s">
        <v>52</v>
      </c>
      <c r="D32" s="16">
        <v>5765</v>
      </c>
      <c r="E32" s="55"/>
      <c r="F32" s="13">
        <f t="shared" si="1"/>
        <v>5477</v>
      </c>
      <c r="G32" s="1"/>
      <c r="H32" s="56"/>
      <c r="I32" s="13">
        <f t="shared" si="2"/>
        <v>288</v>
      </c>
      <c r="J32" s="2"/>
      <c r="K32" s="48" t="s">
        <v>74</v>
      </c>
      <c r="L32" s="48" t="s">
        <v>202</v>
      </c>
    </row>
    <row r="33" spans="2:12" s="7" customFormat="1" outlineLevel="1" x14ac:dyDescent="0.3">
      <c r="B33" s="21" t="s">
        <v>33</v>
      </c>
      <c r="C33" s="21" t="s">
        <v>53</v>
      </c>
      <c r="D33" s="16">
        <v>4096</v>
      </c>
      <c r="E33" s="55"/>
      <c r="F33" s="13">
        <f t="shared" si="1"/>
        <v>3891</v>
      </c>
      <c r="G33" s="1"/>
      <c r="H33" s="56"/>
      <c r="I33" s="13">
        <f t="shared" si="2"/>
        <v>205</v>
      </c>
      <c r="J33" s="2"/>
      <c r="K33" s="48" t="s">
        <v>74</v>
      </c>
      <c r="L33" s="48" t="s">
        <v>202</v>
      </c>
    </row>
    <row r="34" spans="2:12" s="7" customFormat="1" outlineLevel="1" x14ac:dyDescent="0.3">
      <c r="B34" s="21" t="s">
        <v>33</v>
      </c>
      <c r="C34" s="21" t="s">
        <v>54</v>
      </c>
      <c r="D34" s="16">
        <v>3784</v>
      </c>
      <c r="E34" s="55"/>
      <c r="F34" s="13">
        <f t="shared" si="1"/>
        <v>3595</v>
      </c>
      <c r="G34" s="1"/>
      <c r="H34" s="56"/>
      <c r="I34" s="13">
        <f t="shared" si="2"/>
        <v>189</v>
      </c>
      <c r="J34" s="2"/>
      <c r="K34" s="48" t="s">
        <v>75</v>
      </c>
      <c r="L34" s="48" t="s">
        <v>202</v>
      </c>
    </row>
    <row r="35" spans="2:12" s="7" customFormat="1" outlineLevel="1" x14ac:dyDescent="0.3">
      <c r="B35" s="21" t="s">
        <v>33</v>
      </c>
      <c r="C35" s="21" t="s">
        <v>55</v>
      </c>
      <c r="D35" s="16">
        <v>2099</v>
      </c>
      <c r="E35" s="55"/>
      <c r="F35" s="13">
        <f t="shared" si="1"/>
        <v>1994</v>
      </c>
      <c r="G35" s="1"/>
      <c r="H35" s="56"/>
      <c r="I35" s="13">
        <f t="shared" si="2"/>
        <v>105</v>
      </c>
      <c r="J35" s="2"/>
      <c r="K35" s="48" t="s">
        <v>75</v>
      </c>
      <c r="L35" s="48" t="s">
        <v>202</v>
      </c>
    </row>
    <row r="36" spans="2:12" s="7" customFormat="1" outlineLevel="1" x14ac:dyDescent="0.3">
      <c r="B36" s="21" t="s">
        <v>33</v>
      </c>
      <c r="C36" s="21" t="s">
        <v>56</v>
      </c>
      <c r="D36" s="16">
        <v>7522</v>
      </c>
      <c r="E36" s="55"/>
      <c r="F36" s="13">
        <f t="shared" si="1"/>
        <v>7146</v>
      </c>
      <c r="G36" s="1"/>
      <c r="H36" s="56"/>
      <c r="I36" s="13">
        <f t="shared" si="2"/>
        <v>376</v>
      </c>
      <c r="J36" s="2"/>
      <c r="K36" s="48" t="s">
        <v>75</v>
      </c>
      <c r="L36" s="48" t="s">
        <v>202</v>
      </c>
    </row>
    <row r="37" spans="2:12" s="7" customFormat="1" outlineLevel="1" x14ac:dyDescent="0.3">
      <c r="B37" s="21" t="s">
        <v>33</v>
      </c>
      <c r="C37" s="21" t="s">
        <v>57</v>
      </c>
      <c r="D37" s="16">
        <v>2985</v>
      </c>
      <c r="E37" s="55"/>
      <c r="F37" s="13">
        <f t="shared" si="1"/>
        <v>2836</v>
      </c>
      <c r="G37" s="1"/>
      <c r="H37" s="56"/>
      <c r="I37" s="13">
        <f t="shared" si="2"/>
        <v>149</v>
      </c>
      <c r="J37" s="2"/>
      <c r="K37" s="48" t="s">
        <v>76</v>
      </c>
      <c r="L37" s="48" t="s">
        <v>202</v>
      </c>
    </row>
    <row r="38" spans="2:12" s="7" customFormat="1" outlineLevel="1" x14ac:dyDescent="0.3">
      <c r="B38" s="21" t="s">
        <v>33</v>
      </c>
      <c r="C38" s="21" t="s">
        <v>58</v>
      </c>
      <c r="D38" s="16">
        <v>5487</v>
      </c>
      <c r="E38" s="55"/>
      <c r="F38" s="13">
        <f t="shared" si="1"/>
        <v>5213</v>
      </c>
      <c r="G38" s="1"/>
      <c r="H38" s="56"/>
      <c r="I38" s="13">
        <f t="shared" si="2"/>
        <v>274</v>
      </c>
      <c r="J38" s="2"/>
      <c r="K38" s="48" t="s">
        <v>76</v>
      </c>
      <c r="L38" s="48" t="s">
        <v>202</v>
      </c>
    </row>
    <row r="39" spans="2:12" s="7" customFormat="1" outlineLevel="1" x14ac:dyDescent="0.3">
      <c r="B39" s="21" t="s">
        <v>33</v>
      </c>
      <c r="C39" s="21" t="s">
        <v>59</v>
      </c>
      <c r="D39" s="16">
        <v>2946</v>
      </c>
      <c r="E39" s="55"/>
      <c r="F39" s="13">
        <f t="shared" si="1"/>
        <v>2799</v>
      </c>
      <c r="G39" s="1"/>
      <c r="H39" s="56"/>
      <c r="I39" s="13">
        <f t="shared" si="2"/>
        <v>147</v>
      </c>
      <c r="J39" s="2"/>
      <c r="K39" s="48" t="s">
        <v>77</v>
      </c>
      <c r="L39" s="48" t="s">
        <v>202</v>
      </c>
    </row>
    <row r="40" spans="2:12" s="7" customFormat="1" outlineLevel="1" x14ac:dyDescent="0.3">
      <c r="B40" s="21" t="s">
        <v>33</v>
      </c>
      <c r="C40" s="21" t="s">
        <v>60</v>
      </c>
      <c r="D40" s="16">
        <v>1943</v>
      </c>
      <c r="E40" s="55"/>
      <c r="F40" s="13">
        <f t="shared" si="1"/>
        <v>1846</v>
      </c>
      <c r="G40" s="1"/>
      <c r="H40" s="56"/>
      <c r="I40" s="13">
        <f t="shared" si="2"/>
        <v>97</v>
      </c>
      <c r="J40" s="2"/>
      <c r="K40" s="48" t="s">
        <v>77</v>
      </c>
      <c r="L40" s="48" t="s">
        <v>202</v>
      </c>
    </row>
    <row r="41" spans="2:12" s="7" customFormat="1" x14ac:dyDescent="0.3">
      <c r="B41" s="50" t="s">
        <v>61</v>
      </c>
      <c r="C41" s="50" t="s">
        <v>63</v>
      </c>
      <c r="D41" s="51">
        <f>SUM(D42:D48)</f>
        <v>19912</v>
      </c>
      <c r="E41" s="17"/>
      <c r="F41" s="52">
        <f t="shared" si="1"/>
        <v>18916</v>
      </c>
      <c r="G41" s="53">
        <f t="shared" ref="G22:G85" si="3">F41*E41</f>
        <v>0</v>
      </c>
      <c r="H41" s="19"/>
      <c r="I41" s="52">
        <f t="shared" si="2"/>
        <v>996</v>
      </c>
      <c r="J41" s="54">
        <f t="shared" ref="J22:J85" si="4">I41*H41</f>
        <v>0</v>
      </c>
      <c r="K41" s="50"/>
      <c r="L41" s="50"/>
    </row>
    <row r="42" spans="2:12" s="7" customFormat="1" outlineLevel="1" x14ac:dyDescent="0.3">
      <c r="B42" s="21" t="s">
        <v>32</v>
      </c>
      <c r="C42" s="21" t="s">
        <v>64</v>
      </c>
      <c r="D42" s="16">
        <v>4249</v>
      </c>
      <c r="E42" s="55"/>
      <c r="F42" s="13">
        <f t="shared" si="1"/>
        <v>4037</v>
      </c>
      <c r="G42" s="1"/>
      <c r="H42" s="56"/>
      <c r="I42" s="13">
        <f t="shared" si="2"/>
        <v>212</v>
      </c>
      <c r="J42" s="2"/>
      <c r="K42" s="48" t="s">
        <v>72</v>
      </c>
      <c r="L42" s="48" t="s">
        <v>203</v>
      </c>
    </row>
    <row r="43" spans="2:12" s="7" customFormat="1" outlineLevel="1" x14ac:dyDescent="0.3">
      <c r="B43" s="21" t="s">
        <v>32</v>
      </c>
      <c r="C43" s="21" t="s">
        <v>65</v>
      </c>
      <c r="D43" s="16">
        <v>3107</v>
      </c>
      <c r="E43" s="55"/>
      <c r="F43" s="13">
        <f t="shared" si="1"/>
        <v>2952</v>
      </c>
      <c r="G43" s="1"/>
      <c r="H43" s="56"/>
      <c r="I43" s="13">
        <f t="shared" si="2"/>
        <v>155</v>
      </c>
      <c r="J43" s="2"/>
      <c r="K43" s="48" t="s">
        <v>72</v>
      </c>
      <c r="L43" s="48" t="s">
        <v>203</v>
      </c>
    </row>
    <row r="44" spans="2:12" s="7" customFormat="1" outlineLevel="1" x14ac:dyDescent="0.3">
      <c r="B44" s="21" t="s">
        <v>32</v>
      </c>
      <c r="C44" s="21" t="s">
        <v>66</v>
      </c>
      <c r="D44" s="16">
        <v>1541</v>
      </c>
      <c r="E44" s="55"/>
      <c r="F44" s="13">
        <f t="shared" si="1"/>
        <v>1464</v>
      </c>
      <c r="G44" s="1"/>
      <c r="H44" s="56"/>
      <c r="I44" s="13">
        <f t="shared" si="2"/>
        <v>77</v>
      </c>
      <c r="J44" s="2"/>
      <c r="K44" s="48" t="s">
        <v>72</v>
      </c>
      <c r="L44" s="48" t="s">
        <v>203</v>
      </c>
    </row>
    <row r="45" spans="2:12" s="7" customFormat="1" outlineLevel="1" x14ac:dyDescent="0.3">
      <c r="B45" s="21" t="s">
        <v>32</v>
      </c>
      <c r="C45" s="21" t="s">
        <v>67</v>
      </c>
      <c r="D45" s="16">
        <v>2705</v>
      </c>
      <c r="E45" s="55"/>
      <c r="F45" s="13">
        <f t="shared" si="1"/>
        <v>2570</v>
      </c>
      <c r="G45" s="1"/>
      <c r="H45" s="56"/>
      <c r="I45" s="13">
        <f t="shared" si="2"/>
        <v>135</v>
      </c>
      <c r="J45" s="2"/>
      <c r="K45" s="48" t="s">
        <v>72</v>
      </c>
      <c r="L45" s="48" t="s">
        <v>203</v>
      </c>
    </row>
    <row r="46" spans="2:12" s="7" customFormat="1" outlineLevel="1" x14ac:dyDescent="0.3">
      <c r="B46" s="21" t="s">
        <v>32</v>
      </c>
      <c r="C46" s="21" t="s">
        <v>68</v>
      </c>
      <c r="D46" s="16">
        <v>2691</v>
      </c>
      <c r="E46" s="55"/>
      <c r="F46" s="13">
        <f t="shared" si="1"/>
        <v>2556</v>
      </c>
      <c r="G46" s="1"/>
      <c r="H46" s="56"/>
      <c r="I46" s="13">
        <f t="shared" si="2"/>
        <v>135</v>
      </c>
      <c r="J46" s="2"/>
      <c r="K46" s="48" t="s">
        <v>72</v>
      </c>
      <c r="L46" s="48" t="s">
        <v>203</v>
      </c>
    </row>
    <row r="47" spans="2:12" s="7" customFormat="1" outlineLevel="1" x14ac:dyDescent="0.3">
      <c r="B47" s="21" t="s">
        <v>32</v>
      </c>
      <c r="C47" s="21" t="s">
        <v>69</v>
      </c>
      <c r="D47" s="16">
        <v>3251</v>
      </c>
      <c r="E47" s="55"/>
      <c r="F47" s="13">
        <f t="shared" si="1"/>
        <v>3088</v>
      </c>
      <c r="G47" s="1"/>
      <c r="H47" s="56"/>
      <c r="I47" s="13">
        <f t="shared" si="2"/>
        <v>163</v>
      </c>
      <c r="J47" s="2"/>
      <c r="K47" s="48" t="s">
        <v>72</v>
      </c>
      <c r="L47" s="48" t="s">
        <v>203</v>
      </c>
    </row>
    <row r="48" spans="2:12" s="7" customFormat="1" outlineLevel="1" x14ac:dyDescent="0.3">
      <c r="B48" s="21" t="s">
        <v>32</v>
      </c>
      <c r="C48" s="21" t="s">
        <v>70</v>
      </c>
      <c r="D48" s="16">
        <v>2368</v>
      </c>
      <c r="E48" s="55"/>
      <c r="F48" s="13">
        <f t="shared" si="1"/>
        <v>2250</v>
      </c>
      <c r="G48" s="1"/>
      <c r="H48" s="56"/>
      <c r="I48" s="13">
        <f t="shared" si="2"/>
        <v>118</v>
      </c>
      <c r="J48" s="2"/>
      <c r="K48" s="48" t="s">
        <v>72</v>
      </c>
      <c r="L48" s="48" t="s">
        <v>203</v>
      </c>
    </row>
    <row r="49" spans="2:12" s="7" customFormat="1" x14ac:dyDescent="0.3">
      <c r="B49" s="50" t="s">
        <v>61</v>
      </c>
      <c r="C49" s="50" t="s">
        <v>78</v>
      </c>
      <c r="D49" s="51">
        <f>SUM(D50:D51)</f>
        <v>6859</v>
      </c>
      <c r="E49" s="17"/>
      <c r="F49" s="52">
        <f t="shared" si="1"/>
        <v>6516</v>
      </c>
      <c r="G49" s="53">
        <f t="shared" si="3"/>
        <v>0</v>
      </c>
      <c r="H49" s="19"/>
      <c r="I49" s="52">
        <f t="shared" si="2"/>
        <v>343</v>
      </c>
      <c r="J49" s="54">
        <f t="shared" si="4"/>
        <v>0</v>
      </c>
      <c r="K49" s="50"/>
      <c r="L49" s="50"/>
    </row>
    <row r="50" spans="2:12" s="7" customFormat="1" outlineLevel="1" x14ac:dyDescent="0.3">
      <c r="B50" s="21" t="s">
        <v>79</v>
      </c>
      <c r="C50" s="21" t="s">
        <v>80</v>
      </c>
      <c r="D50" s="49">
        <v>3556</v>
      </c>
      <c r="E50" s="55"/>
      <c r="F50" s="13">
        <f t="shared" si="1"/>
        <v>3378</v>
      </c>
      <c r="G50" s="1"/>
      <c r="H50" s="56"/>
      <c r="I50" s="13">
        <f t="shared" si="2"/>
        <v>178</v>
      </c>
      <c r="J50" s="2"/>
      <c r="K50" s="48" t="s">
        <v>82</v>
      </c>
      <c r="L50" s="48" t="s">
        <v>202</v>
      </c>
    </row>
    <row r="51" spans="2:12" s="7" customFormat="1" outlineLevel="1" x14ac:dyDescent="0.3">
      <c r="B51" s="21" t="s">
        <v>79</v>
      </c>
      <c r="C51" s="21" t="s">
        <v>81</v>
      </c>
      <c r="D51" s="49">
        <v>3303</v>
      </c>
      <c r="E51" s="55"/>
      <c r="F51" s="13">
        <f t="shared" si="1"/>
        <v>3138</v>
      </c>
      <c r="G51" s="1"/>
      <c r="H51" s="56"/>
      <c r="I51" s="13">
        <f t="shared" si="2"/>
        <v>165</v>
      </c>
      <c r="J51" s="2"/>
      <c r="K51" s="48" t="s">
        <v>82</v>
      </c>
      <c r="L51" s="48" t="s">
        <v>202</v>
      </c>
    </row>
    <row r="52" spans="2:12" s="7" customFormat="1" x14ac:dyDescent="0.3">
      <c r="B52" s="50" t="s">
        <v>61</v>
      </c>
      <c r="C52" s="50" t="s">
        <v>83</v>
      </c>
      <c r="D52" s="51">
        <f>SUM(D53:D73)</f>
        <v>26469</v>
      </c>
      <c r="E52" s="17"/>
      <c r="F52" s="52">
        <f t="shared" si="1"/>
        <v>25146</v>
      </c>
      <c r="G52" s="53">
        <f t="shared" si="3"/>
        <v>0</v>
      </c>
      <c r="H52" s="19"/>
      <c r="I52" s="52">
        <f t="shared" si="2"/>
        <v>1323</v>
      </c>
      <c r="J52" s="54">
        <f t="shared" si="4"/>
        <v>0</v>
      </c>
      <c r="K52" s="50"/>
      <c r="L52" s="50"/>
    </row>
    <row r="53" spans="2:12" s="7" customFormat="1" outlineLevel="1" x14ac:dyDescent="0.3">
      <c r="B53" s="21" t="s">
        <v>84</v>
      </c>
      <c r="C53" s="21" t="s">
        <v>85</v>
      </c>
      <c r="D53" s="16">
        <v>2224</v>
      </c>
      <c r="E53" s="55"/>
      <c r="F53" s="13">
        <f t="shared" si="1"/>
        <v>2113</v>
      </c>
      <c r="G53" s="1"/>
      <c r="H53" s="56"/>
      <c r="I53" s="13">
        <f t="shared" si="2"/>
        <v>111</v>
      </c>
      <c r="J53" s="2"/>
      <c r="K53" s="48" t="s">
        <v>92</v>
      </c>
      <c r="L53" s="48" t="s">
        <v>202</v>
      </c>
    </row>
    <row r="54" spans="2:12" s="7" customFormat="1" outlineLevel="1" x14ac:dyDescent="0.3">
      <c r="B54" s="21" t="s">
        <v>84</v>
      </c>
      <c r="C54" s="21" t="s">
        <v>86</v>
      </c>
      <c r="D54" s="16">
        <v>952</v>
      </c>
      <c r="E54" s="55"/>
      <c r="F54" s="13">
        <f t="shared" si="1"/>
        <v>904</v>
      </c>
      <c r="G54" s="1"/>
      <c r="H54" s="56"/>
      <c r="I54" s="13">
        <f t="shared" si="2"/>
        <v>48</v>
      </c>
      <c r="J54" s="2"/>
      <c r="K54" s="48" t="s">
        <v>92</v>
      </c>
      <c r="L54" s="48" t="s">
        <v>202</v>
      </c>
    </row>
    <row r="55" spans="2:12" s="7" customFormat="1" outlineLevel="1" x14ac:dyDescent="0.3">
      <c r="B55" s="21" t="s">
        <v>84</v>
      </c>
      <c r="C55" s="21" t="s">
        <v>87</v>
      </c>
      <c r="D55" s="16">
        <v>705</v>
      </c>
      <c r="E55" s="55"/>
      <c r="F55" s="13">
        <f t="shared" si="1"/>
        <v>670</v>
      </c>
      <c r="G55" s="1"/>
      <c r="H55" s="56"/>
      <c r="I55" s="13">
        <f t="shared" si="2"/>
        <v>35</v>
      </c>
      <c r="J55" s="2"/>
      <c r="K55" s="48" t="s">
        <v>92</v>
      </c>
      <c r="L55" s="48" t="s">
        <v>202</v>
      </c>
    </row>
    <row r="56" spans="2:12" s="7" customFormat="1" outlineLevel="1" x14ac:dyDescent="0.3">
      <c r="B56" s="21" t="s">
        <v>84</v>
      </c>
      <c r="C56" s="21" t="s">
        <v>88</v>
      </c>
      <c r="D56" s="16">
        <v>1334</v>
      </c>
      <c r="E56" s="55"/>
      <c r="F56" s="13">
        <f t="shared" si="1"/>
        <v>1267</v>
      </c>
      <c r="G56" s="1"/>
      <c r="H56" s="56"/>
      <c r="I56" s="13">
        <f t="shared" si="2"/>
        <v>67</v>
      </c>
      <c r="J56" s="2"/>
      <c r="K56" s="48" t="s">
        <v>92</v>
      </c>
      <c r="L56" s="48" t="s">
        <v>202</v>
      </c>
    </row>
    <row r="57" spans="2:12" s="7" customFormat="1" outlineLevel="1" x14ac:dyDescent="0.3">
      <c r="B57" s="21" t="s">
        <v>84</v>
      </c>
      <c r="C57" s="21" t="s">
        <v>89</v>
      </c>
      <c r="D57" s="16">
        <v>882</v>
      </c>
      <c r="E57" s="55"/>
      <c r="F57" s="13">
        <f t="shared" si="1"/>
        <v>838</v>
      </c>
      <c r="G57" s="1"/>
      <c r="H57" s="56"/>
      <c r="I57" s="13">
        <f t="shared" si="2"/>
        <v>44</v>
      </c>
      <c r="J57" s="2"/>
      <c r="K57" s="48" t="s">
        <v>92</v>
      </c>
      <c r="L57" s="48" t="s">
        <v>202</v>
      </c>
    </row>
    <row r="58" spans="2:12" s="7" customFormat="1" outlineLevel="1" x14ac:dyDescent="0.3">
      <c r="B58" s="21" t="s">
        <v>84</v>
      </c>
      <c r="C58" s="21" t="s">
        <v>90</v>
      </c>
      <c r="D58" s="16">
        <v>1635</v>
      </c>
      <c r="E58" s="55"/>
      <c r="F58" s="13">
        <f t="shared" si="1"/>
        <v>1553</v>
      </c>
      <c r="G58" s="1"/>
      <c r="H58" s="56"/>
      <c r="I58" s="13">
        <f t="shared" si="2"/>
        <v>82</v>
      </c>
      <c r="J58" s="2"/>
      <c r="K58" s="48" t="s">
        <v>92</v>
      </c>
      <c r="L58" s="48" t="s">
        <v>202</v>
      </c>
    </row>
    <row r="59" spans="2:12" s="7" customFormat="1" outlineLevel="1" x14ac:dyDescent="0.3">
      <c r="B59" s="21" t="s">
        <v>84</v>
      </c>
      <c r="C59" s="21" t="s">
        <v>91</v>
      </c>
      <c r="D59" s="16">
        <v>1141</v>
      </c>
      <c r="E59" s="55"/>
      <c r="F59" s="13">
        <f t="shared" si="1"/>
        <v>1084</v>
      </c>
      <c r="G59" s="1"/>
      <c r="H59" s="56"/>
      <c r="I59" s="13">
        <f t="shared" si="2"/>
        <v>57</v>
      </c>
      <c r="J59" s="2"/>
      <c r="K59" s="48" t="s">
        <v>92</v>
      </c>
      <c r="L59" s="48" t="s">
        <v>202</v>
      </c>
    </row>
    <row r="60" spans="2:12" s="7" customFormat="1" outlineLevel="1" x14ac:dyDescent="0.3">
      <c r="B60" s="21" t="s">
        <v>84</v>
      </c>
      <c r="C60" s="21" t="s">
        <v>92</v>
      </c>
      <c r="D60" s="16">
        <v>2615</v>
      </c>
      <c r="E60" s="55"/>
      <c r="F60" s="13">
        <f t="shared" si="1"/>
        <v>2484</v>
      </c>
      <c r="G60" s="1"/>
      <c r="H60" s="56"/>
      <c r="I60" s="13">
        <f t="shared" si="2"/>
        <v>131</v>
      </c>
      <c r="J60" s="2"/>
      <c r="K60" s="48" t="s">
        <v>92</v>
      </c>
      <c r="L60" s="48" t="s">
        <v>202</v>
      </c>
    </row>
    <row r="61" spans="2:12" s="7" customFormat="1" outlineLevel="1" x14ac:dyDescent="0.3">
      <c r="B61" s="21" t="s">
        <v>84</v>
      </c>
      <c r="C61" s="21" t="s">
        <v>93</v>
      </c>
      <c r="D61" s="16">
        <v>2230</v>
      </c>
      <c r="E61" s="55"/>
      <c r="F61" s="13">
        <f t="shared" si="1"/>
        <v>2119</v>
      </c>
      <c r="G61" s="1"/>
      <c r="H61" s="56"/>
      <c r="I61" s="13">
        <f t="shared" si="2"/>
        <v>112</v>
      </c>
      <c r="J61" s="2"/>
      <c r="K61" s="48" t="s">
        <v>92</v>
      </c>
      <c r="L61" s="48" t="s">
        <v>202</v>
      </c>
    </row>
    <row r="62" spans="2:12" s="7" customFormat="1" outlineLevel="1" x14ac:dyDescent="0.3">
      <c r="B62" s="21" t="s">
        <v>84</v>
      </c>
      <c r="C62" s="21" t="s">
        <v>94</v>
      </c>
      <c r="D62" s="16">
        <v>1544</v>
      </c>
      <c r="E62" s="55"/>
      <c r="F62" s="13">
        <f t="shared" si="1"/>
        <v>1467</v>
      </c>
      <c r="G62" s="1"/>
      <c r="H62" s="56"/>
      <c r="I62" s="13">
        <f t="shared" si="2"/>
        <v>77</v>
      </c>
      <c r="J62" s="2"/>
      <c r="K62" s="48" t="s">
        <v>92</v>
      </c>
      <c r="L62" s="48" t="s">
        <v>202</v>
      </c>
    </row>
    <row r="63" spans="2:12" s="7" customFormat="1" outlineLevel="1" x14ac:dyDescent="0.3">
      <c r="B63" s="21" t="s">
        <v>84</v>
      </c>
      <c r="C63" s="21" t="s">
        <v>95</v>
      </c>
      <c r="D63" s="16">
        <v>2117</v>
      </c>
      <c r="E63" s="55"/>
      <c r="F63" s="13">
        <f t="shared" si="1"/>
        <v>2011</v>
      </c>
      <c r="G63" s="1"/>
      <c r="H63" s="56"/>
      <c r="I63" s="13">
        <f t="shared" si="2"/>
        <v>106</v>
      </c>
      <c r="J63" s="2"/>
      <c r="K63" s="48" t="s">
        <v>92</v>
      </c>
      <c r="L63" s="48" t="s">
        <v>202</v>
      </c>
    </row>
    <row r="64" spans="2:12" s="7" customFormat="1" outlineLevel="1" x14ac:dyDescent="0.3">
      <c r="B64" s="21" t="s">
        <v>84</v>
      </c>
      <c r="C64" s="21" t="s">
        <v>96</v>
      </c>
      <c r="D64" s="16">
        <v>1553</v>
      </c>
      <c r="E64" s="55"/>
      <c r="F64" s="13">
        <f t="shared" si="1"/>
        <v>1475</v>
      </c>
      <c r="G64" s="1"/>
      <c r="H64" s="56"/>
      <c r="I64" s="13">
        <f t="shared" si="2"/>
        <v>78</v>
      </c>
      <c r="J64" s="2"/>
      <c r="K64" s="48" t="s">
        <v>92</v>
      </c>
      <c r="L64" s="48" t="s">
        <v>202</v>
      </c>
    </row>
    <row r="65" spans="2:12" s="7" customFormat="1" outlineLevel="1" x14ac:dyDescent="0.3">
      <c r="B65" s="21" t="s">
        <v>84</v>
      </c>
      <c r="C65" s="21" t="s">
        <v>97</v>
      </c>
      <c r="D65" s="16">
        <v>1599</v>
      </c>
      <c r="E65" s="55"/>
      <c r="F65" s="13">
        <f t="shared" si="1"/>
        <v>1519</v>
      </c>
      <c r="G65" s="1"/>
      <c r="H65" s="56"/>
      <c r="I65" s="13">
        <f t="shared" si="2"/>
        <v>80</v>
      </c>
      <c r="J65" s="2"/>
      <c r="K65" s="48" t="s">
        <v>97</v>
      </c>
      <c r="L65" s="48" t="s">
        <v>202</v>
      </c>
    </row>
    <row r="66" spans="2:12" s="7" customFormat="1" outlineLevel="1" x14ac:dyDescent="0.3">
      <c r="B66" s="21" t="s">
        <v>84</v>
      </c>
      <c r="C66" s="21" t="s">
        <v>98</v>
      </c>
      <c r="D66" s="16">
        <v>583</v>
      </c>
      <c r="E66" s="55"/>
      <c r="F66" s="13">
        <f t="shared" si="1"/>
        <v>554</v>
      </c>
      <c r="G66" s="1"/>
      <c r="H66" s="56"/>
      <c r="I66" s="13">
        <f t="shared" si="2"/>
        <v>29</v>
      </c>
      <c r="J66" s="2"/>
      <c r="K66" s="48" t="s">
        <v>97</v>
      </c>
      <c r="L66" s="48" t="s">
        <v>202</v>
      </c>
    </row>
    <row r="67" spans="2:12" s="7" customFormat="1" outlineLevel="1" x14ac:dyDescent="0.3">
      <c r="B67" s="21" t="s">
        <v>84</v>
      </c>
      <c r="C67" s="21" t="s">
        <v>99</v>
      </c>
      <c r="D67" s="16">
        <v>1001</v>
      </c>
      <c r="E67" s="55"/>
      <c r="F67" s="13">
        <f t="shared" si="1"/>
        <v>951</v>
      </c>
      <c r="G67" s="1"/>
      <c r="H67" s="56"/>
      <c r="I67" s="13">
        <f t="shared" si="2"/>
        <v>50</v>
      </c>
      <c r="J67" s="2"/>
      <c r="K67" s="48" t="s">
        <v>97</v>
      </c>
      <c r="L67" s="48" t="s">
        <v>202</v>
      </c>
    </row>
    <row r="68" spans="2:12" s="7" customFormat="1" outlineLevel="1" x14ac:dyDescent="0.3">
      <c r="B68" s="21" t="s">
        <v>84</v>
      </c>
      <c r="C68" s="21" t="s">
        <v>100</v>
      </c>
      <c r="D68" s="16">
        <v>939</v>
      </c>
      <c r="E68" s="55"/>
      <c r="F68" s="13">
        <f t="shared" si="1"/>
        <v>892</v>
      </c>
      <c r="G68" s="1"/>
      <c r="H68" s="56"/>
      <c r="I68" s="13">
        <f t="shared" si="2"/>
        <v>47</v>
      </c>
      <c r="J68" s="2"/>
      <c r="K68" s="48" t="s">
        <v>97</v>
      </c>
      <c r="L68" s="48" t="s">
        <v>202</v>
      </c>
    </row>
    <row r="69" spans="2:12" s="7" customFormat="1" outlineLevel="1" x14ac:dyDescent="0.3">
      <c r="B69" s="21" t="s">
        <v>84</v>
      </c>
      <c r="C69" s="21" t="s">
        <v>101</v>
      </c>
      <c r="D69" s="16">
        <v>973</v>
      </c>
      <c r="E69" s="55"/>
      <c r="F69" s="13">
        <f t="shared" si="1"/>
        <v>924</v>
      </c>
      <c r="G69" s="1"/>
      <c r="H69" s="56"/>
      <c r="I69" s="13">
        <f t="shared" si="2"/>
        <v>49</v>
      </c>
      <c r="J69" s="2"/>
      <c r="K69" s="48" t="s">
        <v>97</v>
      </c>
      <c r="L69" s="48" t="s">
        <v>202</v>
      </c>
    </row>
    <row r="70" spans="2:12" s="7" customFormat="1" outlineLevel="1" x14ac:dyDescent="0.3">
      <c r="B70" s="21" t="s">
        <v>84</v>
      </c>
      <c r="C70" s="21" t="s">
        <v>102</v>
      </c>
      <c r="D70" s="16">
        <v>639</v>
      </c>
      <c r="E70" s="55"/>
      <c r="F70" s="13">
        <f t="shared" si="1"/>
        <v>607</v>
      </c>
      <c r="G70" s="1"/>
      <c r="H70" s="56"/>
      <c r="I70" s="13">
        <f t="shared" si="2"/>
        <v>32</v>
      </c>
      <c r="J70" s="2"/>
      <c r="K70" s="48" t="s">
        <v>97</v>
      </c>
      <c r="L70" s="48" t="s">
        <v>202</v>
      </c>
    </row>
    <row r="71" spans="2:12" s="7" customFormat="1" outlineLevel="1" x14ac:dyDescent="0.3">
      <c r="B71" s="21" t="s">
        <v>84</v>
      </c>
      <c r="C71" s="21" t="s">
        <v>103</v>
      </c>
      <c r="D71" s="16">
        <v>389</v>
      </c>
      <c r="E71" s="55"/>
      <c r="F71" s="13">
        <f t="shared" si="1"/>
        <v>370</v>
      </c>
      <c r="G71" s="1"/>
      <c r="H71" s="56"/>
      <c r="I71" s="13">
        <f t="shared" si="2"/>
        <v>19</v>
      </c>
      <c r="J71" s="2"/>
      <c r="K71" s="48" t="s">
        <v>106</v>
      </c>
      <c r="L71" s="48" t="s">
        <v>202</v>
      </c>
    </row>
    <row r="72" spans="2:12" s="7" customFormat="1" outlineLevel="1" x14ac:dyDescent="0.3">
      <c r="B72" s="21" t="s">
        <v>84</v>
      </c>
      <c r="C72" s="21" t="s">
        <v>104</v>
      </c>
      <c r="D72" s="16">
        <v>982</v>
      </c>
      <c r="E72" s="55"/>
      <c r="F72" s="13">
        <f t="shared" si="1"/>
        <v>933</v>
      </c>
      <c r="G72" s="1"/>
      <c r="H72" s="56"/>
      <c r="I72" s="13">
        <f t="shared" si="2"/>
        <v>49</v>
      </c>
      <c r="J72" s="2"/>
      <c r="K72" s="48" t="s">
        <v>106</v>
      </c>
      <c r="L72" s="48" t="s">
        <v>202</v>
      </c>
    </row>
    <row r="73" spans="2:12" s="7" customFormat="1" outlineLevel="1" x14ac:dyDescent="0.3">
      <c r="B73" s="21" t="s">
        <v>84</v>
      </c>
      <c r="C73" s="21" t="s">
        <v>105</v>
      </c>
      <c r="D73" s="16">
        <v>432</v>
      </c>
      <c r="E73" s="55"/>
      <c r="F73" s="13">
        <f t="shared" si="1"/>
        <v>410</v>
      </c>
      <c r="G73" s="1"/>
      <c r="H73" s="56"/>
      <c r="I73" s="13">
        <f t="shared" si="2"/>
        <v>22</v>
      </c>
      <c r="J73" s="2"/>
      <c r="K73" s="48" t="s">
        <v>106</v>
      </c>
      <c r="L73" s="48" t="s">
        <v>202</v>
      </c>
    </row>
    <row r="74" spans="2:12" s="7" customFormat="1" x14ac:dyDescent="0.3">
      <c r="B74" s="50" t="s">
        <v>61</v>
      </c>
      <c r="C74" s="50" t="s">
        <v>107</v>
      </c>
      <c r="D74" s="51">
        <f>SUM(D75:D120)</f>
        <v>174789</v>
      </c>
      <c r="E74" s="17"/>
      <c r="F74" s="52">
        <f t="shared" si="1"/>
        <v>166050</v>
      </c>
      <c r="G74" s="53">
        <f t="shared" si="3"/>
        <v>0</v>
      </c>
      <c r="H74" s="19"/>
      <c r="I74" s="52">
        <f t="shared" si="2"/>
        <v>8739</v>
      </c>
      <c r="J74" s="54">
        <f t="shared" si="4"/>
        <v>0</v>
      </c>
      <c r="K74" s="50"/>
      <c r="L74" s="50"/>
    </row>
    <row r="75" spans="2:12" s="7" customFormat="1" outlineLevel="1" x14ac:dyDescent="0.3">
      <c r="B75" s="21" t="s">
        <v>108</v>
      </c>
      <c r="C75" s="21" t="s">
        <v>109</v>
      </c>
      <c r="D75" s="16">
        <v>3663</v>
      </c>
      <c r="E75" s="55"/>
      <c r="F75" s="13">
        <f t="shared" si="1"/>
        <v>3480</v>
      </c>
      <c r="G75" s="1"/>
      <c r="H75" s="56"/>
      <c r="I75" s="13">
        <f t="shared" si="2"/>
        <v>183</v>
      </c>
      <c r="J75" s="2"/>
      <c r="K75" s="48" t="s">
        <v>155</v>
      </c>
      <c r="L75" s="48" t="s">
        <v>203</v>
      </c>
    </row>
    <row r="76" spans="2:12" s="7" customFormat="1" outlineLevel="1" x14ac:dyDescent="0.3">
      <c r="B76" s="21" t="s">
        <v>108</v>
      </c>
      <c r="C76" s="21" t="s">
        <v>110</v>
      </c>
      <c r="D76" s="16">
        <v>2245</v>
      </c>
      <c r="E76" s="55"/>
      <c r="F76" s="13">
        <f t="shared" si="1"/>
        <v>2133</v>
      </c>
      <c r="G76" s="1"/>
      <c r="H76" s="56"/>
      <c r="I76" s="13">
        <f t="shared" si="2"/>
        <v>112</v>
      </c>
      <c r="J76" s="2"/>
      <c r="K76" s="48" t="s">
        <v>155</v>
      </c>
      <c r="L76" s="48" t="s">
        <v>203</v>
      </c>
    </row>
    <row r="77" spans="2:12" s="7" customFormat="1" outlineLevel="1" x14ac:dyDescent="0.3">
      <c r="B77" s="21" t="s">
        <v>108</v>
      </c>
      <c r="C77" s="21" t="s">
        <v>111</v>
      </c>
      <c r="D77" s="16">
        <v>22651</v>
      </c>
      <c r="E77" s="55"/>
      <c r="F77" s="13">
        <f t="shared" si="1"/>
        <v>21518</v>
      </c>
      <c r="G77" s="1"/>
      <c r="H77" s="56"/>
      <c r="I77" s="13">
        <f t="shared" si="2"/>
        <v>1133</v>
      </c>
      <c r="J77" s="2"/>
      <c r="K77" s="48" t="s">
        <v>155</v>
      </c>
      <c r="L77" s="48" t="s">
        <v>203</v>
      </c>
    </row>
    <row r="78" spans="2:12" s="7" customFormat="1" outlineLevel="1" x14ac:dyDescent="0.3">
      <c r="B78" s="21" t="s">
        <v>108</v>
      </c>
      <c r="C78" s="21" t="s">
        <v>112</v>
      </c>
      <c r="D78" s="16">
        <v>6355</v>
      </c>
      <c r="E78" s="55"/>
      <c r="F78" s="13">
        <f t="shared" si="1"/>
        <v>6037</v>
      </c>
      <c r="G78" s="1"/>
      <c r="H78" s="56"/>
      <c r="I78" s="13">
        <f t="shared" si="2"/>
        <v>318</v>
      </c>
      <c r="J78" s="2"/>
      <c r="K78" s="48" t="s">
        <v>155</v>
      </c>
      <c r="L78" s="48" t="s">
        <v>203</v>
      </c>
    </row>
    <row r="79" spans="2:12" s="7" customFormat="1" outlineLevel="1" x14ac:dyDescent="0.3">
      <c r="B79" s="21" t="s">
        <v>108</v>
      </c>
      <c r="C79" s="21" t="s">
        <v>113</v>
      </c>
      <c r="D79" s="16">
        <v>3576</v>
      </c>
      <c r="E79" s="55"/>
      <c r="F79" s="13">
        <f t="shared" si="1"/>
        <v>3397</v>
      </c>
      <c r="G79" s="1"/>
      <c r="H79" s="56"/>
      <c r="I79" s="13">
        <f t="shared" si="2"/>
        <v>179</v>
      </c>
      <c r="J79" s="2"/>
      <c r="K79" s="48" t="s">
        <v>155</v>
      </c>
      <c r="L79" s="48" t="s">
        <v>203</v>
      </c>
    </row>
    <row r="80" spans="2:12" s="7" customFormat="1" outlineLevel="1" x14ac:dyDescent="0.3">
      <c r="B80" s="21" t="s">
        <v>108</v>
      </c>
      <c r="C80" s="21" t="s">
        <v>114</v>
      </c>
      <c r="D80" s="16">
        <v>2505</v>
      </c>
      <c r="E80" s="55"/>
      <c r="F80" s="13">
        <f t="shared" si="1"/>
        <v>2380</v>
      </c>
      <c r="G80" s="1"/>
      <c r="H80" s="56"/>
      <c r="I80" s="13">
        <f t="shared" si="2"/>
        <v>125</v>
      </c>
      <c r="J80" s="2"/>
      <c r="K80" s="48" t="s">
        <v>155</v>
      </c>
      <c r="L80" s="48" t="s">
        <v>203</v>
      </c>
    </row>
    <row r="81" spans="2:12" s="7" customFormat="1" outlineLevel="1" x14ac:dyDescent="0.3">
      <c r="B81" s="21" t="s">
        <v>108</v>
      </c>
      <c r="C81" s="21" t="s">
        <v>115</v>
      </c>
      <c r="D81" s="16">
        <v>6024</v>
      </c>
      <c r="E81" s="55"/>
      <c r="F81" s="13">
        <f t="shared" si="1"/>
        <v>5723</v>
      </c>
      <c r="G81" s="1"/>
      <c r="H81" s="56"/>
      <c r="I81" s="13">
        <f t="shared" si="2"/>
        <v>301</v>
      </c>
      <c r="J81" s="2"/>
      <c r="K81" s="48" t="s">
        <v>155</v>
      </c>
      <c r="L81" s="48" t="s">
        <v>203</v>
      </c>
    </row>
    <row r="82" spans="2:12" s="7" customFormat="1" outlineLevel="1" x14ac:dyDescent="0.3">
      <c r="B82" s="21" t="s">
        <v>108</v>
      </c>
      <c r="C82" s="21" t="s">
        <v>116</v>
      </c>
      <c r="D82" s="16">
        <v>4184</v>
      </c>
      <c r="E82" s="55"/>
      <c r="F82" s="13">
        <f t="shared" si="1"/>
        <v>3975</v>
      </c>
      <c r="G82" s="1"/>
      <c r="H82" s="56"/>
      <c r="I82" s="13">
        <f t="shared" si="2"/>
        <v>209</v>
      </c>
      <c r="J82" s="2"/>
      <c r="K82" s="48" t="s">
        <v>155</v>
      </c>
      <c r="L82" s="48" t="s">
        <v>203</v>
      </c>
    </row>
    <row r="83" spans="2:12" s="7" customFormat="1" outlineLevel="1" x14ac:dyDescent="0.3">
      <c r="B83" s="21" t="s">
        <v>108</v>
      </c>
      <c r="C83" s="21" t="s">
        <v>117</v>
      </c>
      <c r="D83" s="16">
        <v>3538</v>
      </c>
      <c r="E83" s="55"/>
      <c r="F83" s="13">
        <f t="shared" si="1"/>
        <v>3361</v>
      </c>
      <c r="G83" s="1"/>
      <c r="H83" s="56"/>
      <c r="I83" s="13">
        <f t="shared" si="2"/>
        <v>177</v>
      </c>
      <c r="J83" s="2"/>
      <c r="K83" s="48" t="s">
        <v>155</v>
      </c>
      <c r="L83" s="48" t="s">
        <v>203</v>
      </c>
    </row>
    <row r="84" spans="2:12" s="7" customFormat="1" outlineLevel="1" x14ac:dyDescent="0.3">
      <c r="B84" s="21" t="s">
        <v>108</v>
      </c>
      <c r="C84" s="21" t="s">
        <v>118</v>
      </c>
      <c r="D84" s="16">
        <v>2696</v>
      </c>
      <c r="E84" s="55"/>
      <c r="F84" s="13">
        <f t="shared" si="1"/>
        <v>2561</v>
      </c>
      <c r="G84" s="1"/>
      <c r="H84" s="56"/>
      <c r="I84" s="13">
        <f t="shared" si="2"/>
        <v>135</v>
      </c>
      <c r="J84" s="2"/>
      <c r="K84" s="48" t="s">
        <v>155</v>
      </c>
      <c r="L84" s="48" t="s">
        <v>203</v>
      </c>
    </row>
    <row r="85" spans="2:12" s="7" customFormat="1" outlineLevel="1" x14ac:dyDescent="0.3">
      <c r="B85" s="21" t="s">
        <v>108</v>
      </c>
      <c r="C85" s="21" t="s">
        <v>119</v>
      </c>
      <c r="D85" s="16">
        <v>8241</v>
      </c>
      <c r="E85" s="55"/>
      <c r="F85" s="13">
        <f t="shared" ref="F85:F358" si="5">D85*95%</f>
        <v>7829</v>
      </c>
      <c r="G85" s="1"/>
      <c r="H85" s="56"/>
      <c r="I85" s="13">
        <f t="shared" ref="I85:I358" si="6">D85*5%</f>
        <v>412</v>
      </c>
      <c r="J85" s="2"/>
      <c r="K85" s="48" t="s">
        <v>155</v>
      </c>
      <c r="L85" s="48" t="s">
        <v>203</v>
      </c>
    </row>
    <row r="86" spans="2:12" s="7" customFormat="1" outlineLevel="1" x14ac:dyDescent="0.3">
      <c r="B86" s="21" t="s">
        <v>108</v>
      </c>
      <c r="C86" s="21" t="s">
        <v>120</v>
      </c>
      <c r="D86" s="16">
        <v>9040</v>
      </c>
      <c r="E86" s="55"/>
      <c r="F86" s="13">
        <f t="shared" si="5"/>
        <v>8588</v>
      </c>
      <c r="G86" s="1"/>
      <c r="H86" s="56"/>
      <c r="I86" s="13">
        <f t="shared" si="6"/>
        <v>452</v>
      </c>
      <c r="J86" s="2"/>
      <c r="K86" s="48" t="s">
        <v>155</v>
      </c>
      <c r="L86" s="48" t="s">
        <v>203</v>
      </c>
    </row>
    <row r="87" spans="2:12" s="7" customFormat="1" outlineLevel="1" x14ac:dyDescent="0.3">
      <c r="B87" s="21" t="s">
        <v>108</v>
      </c>
      <c r="C87" s="21" t="s">
        <v>121</v>
      </c>
      <c r="D87" s="16">
        <v>3869</v>
      </c>
      <c r="E87" s="55"/>
      <c r="F87" s="13">
        <f t="shared" si="5"/>
        <v>3676</v>
      </c>
      <c r="G87" s="1"/>
      <c r="H87" s="56"/>
      <c r="I87" s="13">
        <f t="shared" si="6"/>
        <v>193</v>
      </c>
      <c r="J87" s="2"/>
      <c r="K87" s="48" t="s">
        <v>155</v>
      </c>
      <c r="L87" s="48" t="s">
        <v>203</v>
      </c>
    </row>
    <row r="88" spans="2:12" s="7" customFormat="1" outlineLevel="1" x14ac:dyDescent="0.3">
      <c r="B88" s="21" t="s">
        <v>108</v>
      </c>
      <c r="C88" s="21" t="s">
        <v>122</v>
      </c>
      <c r="D88" s="16">
        <v>2247</v>
      </c>
      <c r="E88" s="55"/>
      <c r="F88" s="13">
        <f t="shared" si="5"/>
        <v>2135</v>
      </c>
      <c r="G88" s="1"/>
      <c r="H88" s="56"/>
      <c r="I88" s="13">
        <f t="shared" si="6"/>
        <v>112</v>
      </c>
      <c r="J88" s="2"/>
      <c r="K88" s="48" t="s">
        <v>155</v>
      </c>
      <c r="L88" s="48" t="s">
        <v>203</v>
      </c>
    </row>
    <row r="89" spans="2:12" s="7" customFormat="1" outlineLevel="1" x14ac:dyDescent="0.3">
      <c r="B89" s="21" t="s">
        <v>108</v>
      </c>
      <c r="C89" s="21" t="s">
        <v>123</v>
      </c>
      <c r="D89" s="16">
        <v>1515</v>
      </c>
      <c r="E89" s="55"/>
      <c r="F89" s="13">
        <f t="shared" si="5"/>
        <v>1439</v>
      </c>
      <c r="G89" s="1"/>
      <c r="H89" s="56"/>
      <c r="I89" s="13">
        <f t="shared" si="6"/>
        <v>76</v>
      </c>
      <c r="J89" s="2"/>
      <c r="K89" s="48" t="s">
        <v>156</v>
      </c>
      <c r="L89" s="48" t="s">
        <v>203</v>
      </c>
    </row>
    <row r="90" spans="2:12" s="7" customFormat="1" outlineLevel="1" x14ac:dyDescent="0.3">
      <c r="B90" s="21" t="s">
        <v>108</v>
      </c>
      <c r="C90" s="21" t="s">
        <v>124</v>
      </c>
      <c r="D90" s="16">
        <v>6819</v>
      </c>
      <c r="E90" s="55"/>
      <c r="F90" s="13">
        <f t="shared" si="5"/>
        <v>6478</v>
      </c>
      <c r="G90" s="1"/>
      <c r="H90" s="56"/>
      <c r="I90" s="13">
        <f t="shared" si="6"/>
        <v>341</v>
      </c>
      <c r="J90" s="2"/>
      <c r="K90" s="48" t="s">
        <v>156</v>
      </c>
      <c r="L90" s="48" t="s">
        <v>203</v>
      </c>
    </row>
    <row r="91" spans="2:12" s="7" customFormat="1" outlineLevel="1" x14ac:dyDescent="0.3">
      <c r="B91" s="21" t="s">
        <v>108</v>
      </c>
      <c r="C91" s="21" t="s">
        <v>125</v>
      </c>
      <c r="D91" s="16">
        <v>3050</v>
      </c>
      <c r="E91" s="55"/>
      <c r="F91" s="13">
        <f t="shared" si="5"/>
        <v>2898</v>
      </c>
      <c r="G91" s="1"/>
      <c r="H91" s="56"/>
      <c r="I91" s="13">
        <f t="shared" si="6"/>
        <v>153</v>
      </c>
      <c r="J91" s="2"/>
      <c r="K91" s="48" t="s">
        <v>156</v>
      </c>
      <c r="L91" s="48" t="s">
        <v>204</v>
      </c>
    </row>
    <row r="92" spans="2:12" s="7" customFormat="1" outlineLevel="1" x14ac:dyDescent="0.3">
      <c r="B92" s="21" t="s">
        <v>108</v>
      </c>
      <c r="C92" s="21" t="s">
        <v>126</v>
      </c>
      <c r="D92" s="16">
        <v>4570</v>
      </c>
      <c r="E92" s="55"/>
      <c r="F92" s="13">
        <f t="shared" si="5"/>
        <v>4342</v>
      </c>
      <c r="G92" s="1"/>
      <c r="H92" s="56"/>
      <c r="I92" s="13">
        <f t="shared" si="6"/>
        <v>229</v>
      </c>
      <c r="J92" s="2"/>
      <c r="K92" s="48" t="s">
        <v>156</v>
      </c>
      <c r="L92" s="48" t="s">
        <v>204</v>
      </c>
    </row>
    <row r="93" spans="2:12" s="7" customFormat="1" outlineLevel="1" x14ac:dyDescent="0.3">
      <c r="B93" s="21" t="s">
        <v>108</v>
      </c>
      <c r="C93" s="21" t="s">
        <v>127</v>
      </c>
      <c r="D93" s="16">
        <v>4528</v>
      </c>
      <c r="E93" s="55"/>
      <c r="F93" s="13">
        <f t="shared" si="5"/>
        <v>4302</v>
      </c>
      <c r="G93" s="1"/>
      <c r="H93" s="56"/>
      <c r="I93" s="13">
        <f t="shared" si="6"/>
        <v>226</v>
      </c>
      <c r="J93" s="2"/>
      <c r="K93" s="48" t="s">
        <v>156</v>
      </c>
      <c r="L93" s="48" t="s">
        <v>203</v>
      </c>
    </row>
    <row r="94" spans="2:12" s="7" customFormat="1" outlineLevel="1" x14ac:dyDescent="0.3">
      <c r="B94" s="21" t="s">
        <v>108</v>
      </c>
      <c r="C94" s="21" t="s">
        <v>128</v>
      </c>
      <c r="D94" s="16">
        <v>3931</v>
      </c>
      <c r="E94" s="55"/>
      <c r="F94" s="13">
        <f t="shared" si="5"/>
        <v>3734</v>
      </c>
      <c r="G94" s="1"/>
      <c r="H94" s="56"/>
      <c r="I94" s="13">
        <f t="shared" si="6"/>
        <v>197</v>
      </c>
      <c r="J94" s="2"/>
      <c r="K94" s="48" t="s">
        <v>156</v>
      </c>
      <c r="L94" s="48" t="s">
        <v>203</v>
      </c>
    </row>
    <row r="95" spans="2:12" s="7" customFormat="1" outlineLevel="1" x14ac:dyDescent="0.3">
      <c r="B95" s="21" t="s">
        <v>108</v>
      </c>
      <c r="C95" s="21" t="s">
        <v>129</v>
      </c>
      <c r="D95" s="16">
        <v>4620</v>
      </c>
      <c r="E95" s="55"/>
      <c r="F95" s="13">
        <f t="shared" si="5"/>
        <v>4389</v>
      </c>
      <c r="G95" s="1"/>
      <c r="H95" s="56"/>
      <c r="I95" s="13">
        <f t="shared" si="6"/>
        <v>231</v>
      </c>
      <c r="J95" s="2"/>
      <c r="K95" s="48" t="s">
        <v>156</v>
      </c>
      <c r="L95" s="48" t="s">
        <v>204</v>
      </c>
    </row>
    <row r="96" spans="2:12" s="7" customFormat="1" outlineLevel="1" x14ac:dyDescent="0.3">
      <c r="B96" s="21" t="s">
        <v>108</v>
      </c>
      <c r="C96" s="21" t="s">
        <v>130</v>
      </c>
      <c r="D96" s="16">
        <v>2084</v>
      </c>
      <c r="E96" s="55"/>
      <c r="F96" s="13">
        <f t="shared" si="5"/>
        <v>1980</v>
      </c>
      <c r="G96" s="1"/>
      <c r="H96" s="56"/>
      <c r="I96" s="13">
        <f t="shared" si="6"/>
        <v>104</v>
      </c>
      <c r="J96" s="2"/>
      <c r="K96" s="48" t="s">
        <v>156</v>
      </c>
      <c r="L96" s="48" t="s">
        <v>204</v>
      </c>
    </row>
    <row r="97" spans="2:12" s="7" customFormat="1" outlineLevel="1" x14ac:dyDescent="0.3">
      <c r="B97" s="21" t="s">
        <v>108</v>
      </c>
      <c r="C97" s="21" t="s">
        <v>131</v>
      </c>
      <c r="D97" s="16">
        <v>1421</v>
      </c>
      <c r="E97" s="55"/>
      <c r="F97" s="13">
        <f t="shared" si="5"/>
        <v>1350</v>
      </c>
      <c r="G97" s="1"/>
      <c r="H97" s="56"/>
      <c r="I97" s="13">
        <f t="shared" si="6"/>
        <v>71</v>
      </c>
      <c r="J97" s="2"/>
      <c r="K97" s="48" t="s">
        <v>156</v>
      </c>
      <c r="L97" s="48" t="s">
        <v>203</v>
      </c>
    </row>
    <row r="98" spans="2:12" s="7" customFormat="1" outlineLevel="1" x14ac:dyDescent="0.3">
      <c r="B98" s="21" t="s">
        <v>108</v>
      </c>
      <c r="C98" s="21" t="s">
        <v>132</v>
      </c>
      <c r="D98" s="16">
        <v>1463</v>
      </c>
      <c r="E98" s="55"/>
      <c r="F98" s="13">
        <f t="shared" si="5"/>
        <v>1390</v>
      </c>
      <c r="G98" s="1"/>
      <c r="H98" s="56"/>
      <c r="I98" s="13">
        <f t="shared" si="6"/>
        <v>73</v>
      </c>
      <c r="J98" s="2"/>
      <c r="K98" s="48" t="s">
        <v>156</v>
      </c>
      <c r="L98" s="48" t="s">
        <v>203</v>
      </c>
    </row>
    <row r="99" spans="2:12" s="7" customFormat="1" outlineLevel="1" x14ac:dyDescent="0.3">
      <c r="B99" s="21" t="s">
        <v>108</v>
      </c>
      <c r="C99" s="21" t="s">
        <v>133</v>
      </c>
      <c r="D99" s="16">
        <v>1499</v>
      </c>
      <c r="E99" s="55"/>
      <c r="F99" s="13">
        <f t="shared" si="5"/>
        <v>1424</v>
      </c>
      <c r="G99" s="1"/>
      <c r="H99" s="56"/>
      <c r="I99" s="13">
        <f t="shared" si="6"/>
        <v>75</v>
      </c>
      <c r="J99" s="2"/>
      <c r="K99" s="48" t="s">
        <v>156</v>
      </c>
      <c r="L99" s="48" t="s">
        <v>203</v>
      </c>
    </row>
    <row r="100" spans="2:12" s="7" customFormat="1" outlineLevel="1" x14ac:dyDescent="0.3">
      <c r="B100" s="21" t="s">
        <v>108</v>
      </c>
      <c r="C100" s="21" t="s">
        <v>134</v>
      </c>
      <c r="D100" s="16">
        <v>2201</v>
      </c>
      <c r="E100" s="55"/>
      <c r="F100" s="13">
        <f t="shared" si="5"/>
        <v>2091</v>
      </c>
      <c r="G100" s="1"/>
      <c r="H100" s="56"/>
      <c r="I100" s="13">
        <f t="shared" si="6"/>
        <v>110</v>
      </c>
      <c r="J100" s="2"/>
      <c r="K100" s="48" t="s">
        <v>157</v>
      </c>
      <c r="L100" s="48" t="s">
        <v>204</v>
      </c>
    </row>
    <row r="101" spans="2:12" s="7" customFormat="1" outlineLevel="1" x14ac:dyDescent="0.3">
      <c r="B101" s="21" t="s">
        <v>108</v>
      </c>
      <c r="C101" s="21" t="s">
        <v>135</v>
      </c>
      <c r="D101" s="16">
        <v>4072</v>
      </c>
      <c r="E101" s="55"/>
      <c r="F101" s="13">
        <f t="shared" si="5"/>
        <v>3868</v>
      </c>
      <c r="G101" s="1"/>
      <c r="H101" s="56"/>
      <c r="I101" s="13">
        <f t="shared" si="6"/>
        <v>204</v>
      </c>
      <c r="J101" s="2"/>
      <c r="K101" s="48" t="s">
        <v>157</v>
      </c>
      <c r="L101" s="48" t="s">
        <v>204</v>
      </c>
    </row>
    <row r="102" spans="2:12" s="7" customFormat="1" outlineLevel="1" x14ac:dyDescent="0.3">
      <c r="B102" s="21" t="s">
        <v>108</v>
      </c>
      <c r="C102" s="21" t="s">
        <v>136</v>
      </c>
      <c r="D102" s="16">
        <v>2951</v>
      </c>
      <c r="E102" s="55"/>
      <c r="F102" s="13">
        <f t="shared" si="5"/>
        <v>2803</v>
      </c>
      <c r="G102" s="1"/>
      <c r="H102" s="56"/>
      <c r="I102" s="13">
        <f t="shared" si="6"/>
        <v>148</v>
      </c>
      <c r="J102" s="2"/>
      <c r="K102" s="48" t="s">
        <v>157</v>
      </c>
      <c r="L102" s="48" t="s">
        <v>204</v>
      </c>
    </row>
    <row r="103" spans="2:12" s="7" customFormat="1" outlineLevel="1" x14ac:dyDescent="0.3">
      <c r="B103" s="21" t="s">
        <v>108</v>
      </c>
      <c r="C103" s="21" t="s">
        <v>137</v>
      </c>
      <c r="D103" s="16">
        <v>1402</v>
      </c>
      <c r="E103" s="55"/>
      <c r="F103" s="13">
        <f t="shared" si="5"/>
        <v>1332</v>
      </c>
      <c r="G103" s="1"/>
      <c r="H103" s="56"/>
      <c r="I103" s="13">
        <f t="shared" si="6"/>
        <v>70</v>
      </c>
      <c r="J103" s="2"/>
      <c r="K103" s="48" t="s">
        <v>157</v>
      </c>
      <c r="L103" s="48" t="s">
        <v>204</v>
      </c>
    </row>
    <row r="104" spans="2:12" s="7" customFormat="1" outlineLevel="1" x14ac:dyDescent="0.3">
      <c r="B104" s="21" t="s">
        <v>108</v>
      </c>
      <c r="C104" s="21" t="s">
        <v>138</v>
      </c>
      <c r="D104" s="16">
        <v>5605</v>
      </c>
      <c r="E104" s="55"/>
      <c r="F104" s="13">
        <f t="shared" si="5"/>
        <v>5325</v>
      </c>
      <c r="G104" s="1"/>
      <c r="H104" s="56"/>
      <c r="I104" s="13">
        <f t="shared" si="6"/>
        <v>280</v>
      </c>
      <c r="J104" s="2"/>
      <c r="K104" s="48" t="s">
        <v>157</v>
      </c>
      <c r="L104" s="48" t="s">
        <v>204</v>
      </c>
    </row>
    <row r="105" spans="2:12" s="7" customFormat="1" outlineLevel="1" x14ac:dyDescent="0.3">
      <c r="B105" s="21" t="s">
        <v>108</v>
      </c>
      <c r="C105" s="21" t="s">
        <v>139</v>
      </c>
      <c r="D105" s="16">
        <v>1459</v>
      </c>
      <c r="E105" s="55"/>
      <c r="F105" s="13">
        <f t="shared" si="5"/>
        <v>1386</v>
      </c>
      <c r="G105" s="1"/>
      <c r="H105" s="56"/>
      <c r="I105" s="13">
        <f t="shared" si="6"/>
        <v>73</v>
      </c>
      <c r="J105" s="2"/>
      <c r="K105" s="48" t="s">
        <v>157</v>
      </c>
      <c r="L105" s="48" t="s">
        <v>204</v>
      </c>
    </row>
    <row r="106" spans="2:12" s="7" customFormat="1" outlineLevel="1" x14ac:dyDescent="0.3">
      <c r="B106" s="21" t="s">
        <v>108</v>
      </c>
      <c r="C106" s="21" t="s">
        <v>140</v>
      </c>
      <c r="D106" s="16">
        <v>1212</v>
      </c>
      <c r="E106" s="55"/>
      <c r="F106" s="13">
        <f t="shared" si="5"/>
        <v>1151</v>
      </c>
      <c r="G106" s="1"/>
      <c r="H106" s="56"/>
      <c r="I106" s="13">
        <f t="shared" si="6"/>
        <v>61</v>
      </c>
      <c r="J106" s="2"/>
      <c r="K106" s="48" t="s">
        <v>157</v>
      </c>
      <c r="L106" s="48" t="s">
        <v>204</v>
      </c>
    </row>
    <row r="107" spans="2:12" s="7" customFormat="1" outlineLevel="1" x14ac:dyDescent="0.3">
      <c r="B107" s="21" t="s">
        <v>108</v>
      </c>
      <c r="C107" s="21" t="s">
        <v>141</v>
      </c>
      <c r="D107" s="16">
        <v>5366</v>
      </c>
      <c r="E107" s="55"/>
      <c r="F107" s="13">
        <f t="shared" si="5"/>
        <v>5098</v>
      </c>
      <c r="G107" s="1"/>
      <c r="H107" s="56"/>
      <c r="I107" s="13">
        <f t="shared" si="6"/>
        <v>268</v>
      </c>
      <c r="J107" s="2"/>
      <c r="K107" s="48" t="s">
        <v>157</v>
      </c>
      <c r="L107" s="48" t="s">
        <v>204</v>
      </c>
    </row>
    <row r="108" spans="2:12" s="7" customFormat="1" outlineLevel="1" x14ac:dyDescent="0.3">
      <c r="B108" s="21" t="s">
        <v>108</v>
      </c>
      <c r="C108" s="21" t="s">
        <v>142</v>
      </c>
      <c r="D108" s="16">
        <v>2037</v>
      </c>
      <c r="E108" s="55"/>
      <c r="F108" s="13">
        <f t="shared" si="5"/>
        <v>1935</v>
      </c>
      <c r="G108" s="1"/>
      <c r="H108" s="56"/>
      <c r="I108" s="13">
        <f t="shared" si="6"/>
        <v>102</v>
      </c>
      <c r="J108" s="2"/>
      <c r="K108" s="48" t="s">
        <v>157</v>
      </c>
      <c r="L108" s="48" t="s">
        <v>204</v>
      </c>
    </row>
    <row r="109" spans="2:12" s="7" customFormat="1" outlineLevel="1" x14ac:dyDescent="0.3">
      <c r="B109" s="21" t="s">
        <v>108</v>
      </c>
      <c r="C109" s="21" t="s">
        <v>143</v>
      </c>
      <c r="D109" s="16">
        <v>1496</v>
      </c>
      <c r="E109" s="55"/>
      <c r="F109" s="13">
        <f t="shared" si="5"/>
        <v>1421</v>
      </c>
      <c r="G109" s="1"/>
      <c r="H109" s="56"/>
      <c r="I109" s="13">
        <f t="shared" si="6"/>
        <v>75</v>
      </c>
      <c r="J109" s="2"/>
      <c r="K109" s="48" t="s">
        <v>157</v>
      </c>
      <c r="L109" s="48" t="s">
        <v>204</v>
      </c>
    </row>
    <row r="110" spans="2:12" s="7" customFormat="1" outlineLevel="1" x14ac:dyDescent="0.3">
      <c r="B110" s="21" t="s">
        <v>108</v>
      </c>
      <c r="C110" s="21" t="s">
        <v>144</v>
      </c>
      <c r="D110" s="16">
        <v>1420</v>
      </c>
      <c r="E110" s="55"/>
      <c r="F110" s="13">
        <f t="shared" ref="F110:F173" si="7">D110*95%</f>
        <v>1349</v>
      </c>
      <c r="G110" s="1"/>
      <c r="H110" s="56"/>
      <c r="I110" s="13">
        <f t="shared" ref="I110:I173" si="8">D110*5%</f>
        <v>71</v>
      </c>
      <c r="J110" s="2"/>
      <c r="K110" s="48" t="s">
        <v>157</v>
      </c>
      <c r="L110" s="48" t="s">
        <v>203</v>
      </c>
    </row>
    <row r="111" spans="2:12" s="7" customFormat="1" outlineLevel="1" x14ac:dyDescent="0.3">
      <c r="B111" s="21" t="s">
        <v>108</v>
      </c>
      <c r="C111" s="21" t="s">
        <v>145</v>
      </c>
      <c r="D111" s="16">
        <v>4609</v>
      </c>
      <c r="E111" s="55"/>
      <c r="F111" s="13">
        <f t="shared" si="7"/>
        <v>4379</v>
      </c>
      <c r="G111" s="1"/>
      <c r="H111" s="56"/>
      <c r="I111" s="13">
        <f t="shared" si="8"/>
        <v>230</v>
      </c>
      <c r="J111" s="2"/>
      <c r="K111" s="48" t="s">
        <v>157</v>
      </c>
      <c r="L111" s="48" t="s">
        <v>204</v>
      </c>
    </row>
    <row r="112" spans="2:12" s="7" customFormat="1" outlineLevel="1" x14ac:dyDescent="0.3">
      <c r="B112" s="21" t="s">
        <v>108</v>
      </c>
      <c r="C112" s="21" t="s">
        <v>146</v>
      </c>
      <c r="D112" s="16">
        <v>2187</v>
      </c>
      <c r="E112" s="55"/>
      <c r="F112" s="13">
        <f t="shared" si="7"/>
        <v>2078</v>
      </c>
      <c r="G112" s="1"/>
      <c r="H112" s="56"/>
      <c r="I112" s="13">
        <f t="shared" si="8"/>
        <v>109</v>
      </c>
      <c r="J112" s="2"/>
      <c r="K112" s="48" t="s">
        <v>157</v>
      </c>
      <c r="L112" s="48" t="s">
        <v>204</v>
      </c>
    </row>
    <row r="113" spans="2:12" s="7" customFormat="1" outlineLevel="1" x14ac:dyDescent="0.3">
      <c r="B113" s="21" t="s">
        <v>108</v>
      </c>
      <c r="C113" s="21" t="s">
        <v>147</v>
      </c>
      <c r="D113" s="16">
        <v>2951</v>
      </c>
      <c r="E113" s="55"/>
      <c r="F113" s="13">
        <f t="shared" si="7"/>
        <v>2803</v>
      </c>
      <c r="G113" s="1"/>
      <c r="H113" s="56"/>
      <c r="I113" s="13">
        <f t="shared" si="8"/>
        <v>148</v>
      </c>
      <c r="J113" s="2"/>
      <c r="K113" s="48" t="s">
        <v>157</v>
      </c>
      <c r="L113" s="48" t="s">
        <v>203</v>
      </c>
    </row>
    <row r="114" spans="2:12" s="7" customFormat="1" outlineLevel="1" x14ac:dyDescent="0.3">
      <c r="B114" s="21" t="s">
        <v>108</v>
      </c>
      <c r="C114" s="21" t="s">
        <v>148</v>
      </c>
      <c r="D114" s="16">
        <v>1316</v>
      </c>
      <c r="E114" s="55"/>
      <c r="F114" s="13">
        <f t="shared" si="7"/>
        <v>1250</v>
      </c>
      <c r="G114" s="1"/>
      <c r="H114" s="56"/>
      <c r="I114" s="13">
        <f t="shared" si="8"/>
        <v>66</v>
      </c>
      <c r="J114" s="2"/>
      <c r="K114" s="48" t="s">
        <v>157</v>
      </c>
      <c r="L114" s="48" t="s">
        <v>204</v>
      </c>
    </row>
    <row r="115" spans="2:12" s="7" customFormat="1" outlineLevel="1" x14ac:dyDescent="0.3">
      <c r="B115" s="21" t="s">
        <v>108</v>
      </c>
      <c r="C115" s="21" t="s">
        <v>149</v>
      </c>
      <c r="D115" s="16">
        <v>2347</v>
      </c>
      <c r="E115" s="55"/>
      <c r="F115" s="13">
        <f t="shared" si="7"/>
        <v>2230</v>
      </c>
      <c r="G115" s="1"/>
      <c r="H115" s="56"/>
      <c r="I115" s="13">
        <f t="shared" si="8"/>
        <v>117</v>
      </c>
      <c r="J115" s="2"/>
      <c r="K115" s="48" t="s">
        <v>157</v>
      </c>
      <c r="L115" s="48" t="s">
        <v>203</v>
      </c>
    </row>
    <row r="116" spans="2:12" s="7" customFormat="1" outlineLevel="1" x14ac:dyDescent="0.3">
      <c r="B116" s="21" t="s">
        <v>108</v>
      </c>
      <c r="C116" s="21" t="s">
        <v>150</v>
      </c>
      <c r="D116" s="16">
        <v>1084</v>
      </c>
      <c r="E116" s="55"/>
      <c r="F116" s="13">
        <f t="shared" si="7"/>
        <v>1030</v>
      </c>
      <c r="G116" s="1"/>
      <c r="H116" s="56"/>
      <c r="I116" s="13">
        <f t="shared" si="8"/>
        <v>54</v>
      </c>
      <c r="J116" s="2"/>
      <c r="K116" s="48" t="s">
        <v>157</v>
      </c>
      <c r="L116" s="48" t="s">
        <v>204</v>
      </c>
    </row>
    <row r="117" spans="2:12" s="7" customFormat="1" outlineLevel="1" x14ac:dyDescent="0.3">
      <c r="B117" s="21" t="s">
        <v>108</v>
      </c>
      <c r="C117" s="21" t="s">
        <v>151</v>
      </c>
      <c r="D117" s="16">
        <v>4389</v>
      </c>
      <c r="E117" s="55"/>
      <c r="F117" s="13">
        <f t="shared" si="7"/>
        <v>4170</v>
      </c>
      <c r="G117" s="1"/>
      <c r="H117" s="56"/>
      <c r="I117" s="13">
        <f t="shared" si="8"/>
        <v>219</v>
      </c>
      <c r="J117" s="2"/>
      <c r="K117" s="48" t="s">
        <v>157</v>
      </c>
      <c r="L117" s="48" t="s">
        <v>204</v>
      </c>
    </row>
    <row r="118" spans="2:12" s="7" customFormat="1" outlineLevel="1" x14ac:dyDescent="0.3">
      <c r="B118" s="21" t="s">
        <v>108</v>
      </c>
      <c r="C118" s="21" t="s">
        <v>152</v>
      </c>
      <c r="D118" s="16">
        <v>3704</v>
      </c>
      <c r="E118" s="55"/>
      <c r="F118" s="13">
        <f t="shared" si="7"/>
        <v>3519</v>
      </c>
      <c r="G118" s="1"/>
      <c r="H118" s="56"/>
      <c r="I118" s="13">
        <f t="shared" si="8"/>
        <v>185</v>
      </c>
      <c r="J118" s="2"/>
      <c r="K118" s="48" t="s">
        <v>157</v>
      </c>
      <c r="L118" s="48" t="s">
        <v>204</v>
      </c>
    </row>
    <row r="119" spans="2:12" s="7" customFormat="1" outlineLevel="1" x14ac:dyDescent="0.3">
      <c r="B119" s="21" t="s">
        <v>108</v>
      </c>
      <c r="C119" s="21" t="s">
        <v>153</v>
      </c>
      <c r="D119" s="16">
        <v>1632</v>
      </c>
      <c r="E119" s="55"/>
      <c r="F119" s="13">
        <f t="shared" si="7"/>
        <v>1550</v>
      </c>
      <c r="G119" s="1"/>
      <c r="H119" s="56"/>
      <c r="I119" s="13">
        <f t="shared" si="8"/>
        <v>82</v>
      </c>
      <c r="J119" s="2"/>
      <c r="K119" s="48" t="s">
        <v>157</v>
      </c>
      <c r="L119" s="48" t="s">
        <v>204</v>
      </c>
    </row>
    <row r="120" spans="2:12" s="7" customFormat="1" outlineLevel="1" x14ac:dyDescent="0.3">
      <c r="B120" s="21" t="s">
        <v>108</v>
      </c>
      <c r="C120" s="21" t="s">
        <v>154</v>
      </c>
      <c r="D120" s="16">
        <v>5015</v>
      </c>
      <c r="E120" s="55"/>
      <c r="F120" s="13">
        <f t="shared" si="7"/>
        <v>4764</v>
      </c>
      <c r="G120" s="1"/>
      <c r="H120" s="56"/>
      <c r="I120" s="13">
        <f t="shared" si="8"/>
        <v>251</v>
      </c>
      <c r="J120" s="2"/>
      <c r="K120" s="48" t="s">
        <v>157</v>
      </c>
      <c r="L120" s="48" t="s">
        <v>203</v>
      </c>
    </row>
    <row r="121" spans="2:12" s="7" customFormat="1" x14ac:dyDescent="0.3">
      <c r="B121" s="50" t="s">
        <v>61</v>
      </c>
      <c r="C121" s="50" t="s">
        <v>158</v>
      </c>
      <c r="D121" s="51">
        <f>SUM(D122:D151)</f>
        <v>57203</v>
      </c>
      <c r="E121" s="17"/>
      <c r="F121" s="52">
        <f t="shared" si="7"/>
        <v>54343</v>
      </c>
      <c r="G121" s="53">
        <f t="shared" ref="G110:G173" si="9">F121*E121</f>
        <v>0</v>
      </c>
      <c r="H121" s="19"/>
      <c r="I121" s="52">
        <f t="shared" si="8"/>
        <v>2860</v>
      </c>
      <c r="J121" s="54">
        <f t="shared" ref="J110:J173" si="10">I121*H121</f>
        <v>0</v>
      </c>
      <c r="K121" s="50"/>
      <c r="L121" s="50"/>
    </row>
    <row r="122" spans="2:12" s="7" customFormat="1" outlineLevel="1" x14ac:dyDescent="0.3">
      <c r="B122" s="21" t="s">
        <v>159</v>
      </c>
      <c r="C122" s="21" t="s">
        <v>160</v>
      </c>
      <c r="D122" s="16">
        <v>1054</v>
      </c>
      <c r="E122" s="55"/>
      <c r="F122" s="13">
        <f t="shared" si="7"/>
        <v>1001</v>
      </c>
      <c r="G122" s="1"/>
      <c r="H122" s="56"/>
      <c r="I122" s="13">
        <f t="shared" si="8"/>
        <v>53</v>
      </c>
      <c r="J122" s="2"/>
      <c r="K122" s="48" t="s">
        <v>190</v>
      </c>
      <c r="L122" s="48" t="s">
        <v>202</v>
      </c>
    </row>
    <row r="123" spans="2:12" s="7" customFormat="1" outlineLevel="1" x14ac:dyDescent="0.3">
      <c r="B123" s="21" t="s">
        <v>159</v>
      </c>
      <c r="C123" s="21" t="s">
        <v>161</v>
      </c>
      <c r="D123" s="16">
        <v>3457</v>
      </c>
      <c r="E123" s="55"/>
      <c r="F123" s="13">
        <f t="shared" si="7"/>
        <v>3284</v>
      </c>
      <c r="G123" s="1"/>
      <c r="H123" s="56"/>
      <c r="I123" s="13">
        <f t="shared" si="8"/>
        <v>173</v>
      </c>
      <c r="J123" s="2"/>
      <c r="K123" s="48" t="s">
        <v>190</v>
      </c>
      <c r="L123" s="48" t="s">
        <v>202</v>
      </c>
    </row>
    <row r="124" spans="2:12" s="7" customFormat="1" outlineLevel="1" x14ac:dyDescent="0.3">
      <c r="B124" s="21" t="s">
        <v>159</v>
      </c>
      <c r="C124" s="21" t="s">
        <v>162</v>
      </c>
      <c r="D124" s="16">
        <v>1222</v>
      </c>
      <c r="E124" s="55"/>
      <c r="F124" s="13">
        <f t="shared" si="7"/>
        <v>1161</v>
      </c>
      <c r="G124" s="1"/>
      <c r="H124" s="56"/>
      <c r="I124" s="13">
        <f t="shared" si="8"/>
        <v>61</v>
      </c>
      <c r="J124" s="2"/>
      <c r="K124" s="48" t="s">
        <v>190</v>
      </c>
      <c r="L124" s="48" t="s">
        <v>202</v>
      </c>
    </row>
    <row r="125" spans="2:12" s="7" customFormat="1" outlineLevel="1" x14ac:dyDescent="0.3">
      <c r="B125" s="21" t="s">
        <v>159</v>
      </c>
      <c r="C125" s="21" t="s">
        <v>163</v>
      </c>
      <c r="D125" s="16">
        <v>3588</v>
      </c>
      <c r="E125" s="55"/>
      <c r="F125" s="13">
        <f t="shared" si="7"/>
        <v>3409</v>
      </c>
      <c r="G125" s="1"/>
      <c r="H125" s="56"/>
      <c r="I125" s="13">
        <f t="shared" si="8"/>
        <v>179</v>
      </c>
      <c r="J125" s="2"/>
      <c r="K125" s="48" t="s">
        <v>190</v>
      </c>
      <c r="L125" s="48" t="s">
        <v>202</v>
      </c>
    </row>
    <row r="126" spans="2:12" s="7" customFormat="1" outlineLevel="1" x14ac:dyDescent="0.3">
      <c r="B126" s="21" t="s">
        <v>159</v>
      </c>
      <c r="C126" s="21" t="s">
        <v>164</v>
      </c>
      <c r="D126" s="16">
        <v>1110</v>
      </c>
      <c r="E126" s="55"/>
      <c r="F126" s="13">
        <f t="shared" si="7"/>
        <v>1055</v>
      </c>
      <c r="G126" s="1"/>
      <c r="H126" s="56"/>
      <c r="I126" s="13">
        <f t="shared" si="8"/>
        <v>56</v>
      </c>
      <c r="J126" s="2"/>
      <c r="K126" s="48" t="s">
        <v>190</v>
      </c>
      <c r="L126" s="48" t="s">
        <v>202</v>
      </c>
    </row>
    <row r="127" spans="2:12" s="7" customFormat="1" outlineLevel="1" x14ac:dyDescent="0.3">
      <c r="B127" s="21" t="s">
        <v>159</v>
      </c>
      <c r="C127" s="21" t="s">
        <v>165</v>
      </c>
      <c r="D127" s="16">
        <v>1494</v>
      </c>
      <c r="E127" s="55"/>
      <c r="F127" s="13">
        <f t="shared" si="7"/>
        <v>1419</v>
      </c>
      <c r="G127" s="1"/>
      <c r="H127" s="56"/>
      <c r="I127" s="13">
        <f t="shared" si="8"/>
        <v>75</v>
      </c>
      <c r="J127" s="2"/>
      <c r="K127" s="48" t="s">
        <v>191</v>
      </c>
      <c r="L127" s="48" t="s">
        <v>202</v>
      </c>
    </row>
    <row r="128" spans="2:12" s="7" customFormat="1" outlineLevel="1" x14ac:dyDescent="0.3">
      <c r="B128" s="21" t="s">
        <v>159</v>
      </c>
      <c r="C128" s="21" t="s">
        <v>166</v>
      </c>
      <c r="D128" s="16">
        <v>1340</v>
      </c>
      <c r="E128" s="55"/>
      <c r="F128" s="13">
        <f t="shared" si="7"/>
        <v>1273</v>
      </c>
      <c r="G128" s="1"/>
      <c r="H128" s="56"/>
      <c r="I128" s="13">
        <f t="shared" si="8"/>
        <v>67</v>
      </c>
      <c r="J128" s="2"/>
      <c r="K128" s="48" t="s">
        <v>191</v>
      </c>
      <c r="L128" s="48" t="s">
        <v>202</v>
      </c>
    </row>
    <row r="129" spans="2:12" s="7" customFormat="1" outlineLevel="1" x14ac:dyDescent="0.3">
      <c r="B129" s="21" t="s">
        <v>159</v>
      </c>
      <c r="C129" s="21" t="s">
        <v>167</v>
      </c>
      <c r="D129" s="16">
        <v>903</v>
      </c>
      <c r="E129" s="55"/>
      <c r="F129" s="13">
        <f t="shared" si="7"/>
        <v>858</v>
      </c>
      <c r="G129" s="1"/>
      <c r="H129" s="56"/>
      <c r="I129" s="13">
        <f t="shared" si="8"/>
        <v>45</v>
      </c>
      <c r="J129" s="2"/>
      <c r="K129" s="48" t="s">
        <v>191</v>
      </c>
      <c r="L129" s="48" t="s">
        <v>202</v>
      </c>
    </row>
    <row r="130" spans="2:12" s="7" customFormat="1" outlineLevel="1" x14ac:dyDescent="0.3">
      <c r="B130" s="21" t="s">
        <v>159</v>
      </c>
      <c r="C130" s="21" t="s">
        <v>168</v>
      </c>
      <c r="D130" s="16">
        <v>1127</v>
      </c>
      <c r="E130" s="55"/>
      <c r="F130" s="13">
        <f t="shared" si="7"/>
        <v>1071</v>
      </c>
      <c r="G130" s="1"/>
      <c r="H130" s="56"/>
      <c r="I130" s="13">
        <f t="shared" si="8"/>
        <v>56</v>
      </c>
      <c r="J130" s="2"/>
      <c r="K130" s="48" t="s">
        <v>191</v>
      </c>
      <c r="L130" s="48" t="s">
        <v>202</v>
      </c>
    </row>
    <row r="131" spans="2:12" s="7" customFormat="1" outlineLevel="1" x14ac:dyDescent="0.3">
      <c r="B131" s="21" t="s">
        <v>159</v>
      </c>
      <c r="C131" s="21" t="s">
        <v>169</v>
      </c>
      <c r="D131" s="16">
        <v>1441</v>
      </c>
      <c r="E131" s="55"/>
      <c r="F131" s="13">
        <f t="shared" si="7"/>
        <v>1369</v>
      </c>
      <c r="G131" s="1"/>
      <c r="H131" s="56"/>
      <c r="I131" s="13">
        <f t="shared" si="8"/>
        <v>72</v>
      </c>
      <c r="J131" s="2"/>
      <c r="K131" s="48" t="s">
        <v>192</v>
      </c>
      <c r="L131" s="48" t="s">
        <v>202</v>
      </c>
    </row>
    <row r="132" spans="2:12" s="7" customFormat="1" outlineLevel="1" x14ac:dyDescent="0.3">
      <c r="B132" s="21" t="s">
        <v>159</v>
      </c>
      <c r="C132" s="21" t="s">
        <v>170</v>
      </c>
      <c r="D132" s="16">
        <v>1960</v>
      </c>
      <c r="E132" s="55"/>
      <c r="F132" s="13">
        <f t="shared" si="7"/>
        <v>1862</v>
      </c>
      <c r="G132" s="1"/>
      <c r="H132" s="56"/>
      <c r="I132" s="13">
        <f t="shared" si="8"/>
        <v>98</v>
      </c>
      <c r="J132" s="2"/>
      <c r="K132" s="48" t="s">
        <v>192</v>
      </c>
      <c r="L132" s="48" t="s">
        <v>202</v>
      </c>
    </row>
    <row r="133" spans="2:12" s="7" customFormat="1" outlineLevel="1" x14ac:dyDescent="0.3">
      <c r="B133" s="21" t="s">
        <v>159</v>
      </c>
      <c r="C133" s="21" t="s">
        <v>171</v>
      </c>
      <c r="D133" s="16">
        <v>1581</v>
      </c>
      <c r="E133" s="55"/>
      <c r="F133" s="13">
        <f t="shared" si="7"/>
        <v>1502</v>
      </c>
      <c r="G133" s="1"/>
      <c r="H133" s="56"/>
      <c r="I133" s="13">
        <f t="shared" si="8"/>
        <v>79</v>
      </c>
      <c r="J133" s="2"/>
      <c r="K133" s="48" t="s">
        <v>192</v>
      </c>
      <c r="L133" s="48" t="s">
        <v>202</v>
      </c>
    </row>
    <row r="134" spans="2:12" s="7" customFormat="1" outlineLevel="1" x14ac:dyDescent="0.3">
      <c r="B134" s="21" t="s">
        <v>159</v>
      </c>
      <c r="C134" s="21" t="s">
        <v>172</v>
      </c>
      <c r="D134" s="16">
        <v>1128</v>
      </c>
      <c r="E134" s="55"/>
      <c r="F134" s="13">
        <f t="shared" si="7"/>
        <v>1072</v>
      </c>
      <c r="G134" s="1"/>
      <c r="H134" s="56"/>
      <c r="I134" s="13">
        <f t="shared" si="8"/>
        <v>56</v>
      </c>
      <c r="J134" s="2"/>
      <c r="K134" s="48" t="s">
        <v>192</v>
      </c>
      <c r="L134" s="48" t="s">
        <v>202</v>
      </c>
    </row>
    <row r="135" spans="2:12" s="7" customFormat="1" outlineLevel="1" x14ac:dyDescent="0.3">
      <c r="B135" s="21" t="s">
        <v>159</v>
      </c>
      <c r="C135" s="21" t="s">
        <v>173</v>
      </c>
      <c r="D135" s="16">
        <v>2399</v>
      </c>
      <c r="E135" s="55"/>
      <c r="F135" s="13">
        <f t="shared" si="7"/>
        <v>2279</v>
      </c>
      <c r="G135" s="1"/>
      <c r="H135" s="56"/>
      <c r="I135" s="13">
        <f t="shared" si="8"/>
        <v>120</v>
      </c>
      <c r="J135" s="2"/>
      <c r="K135" s="48" t="s">
        <v>192</v>
      </c>
      <c r="L135" s="48" t="s">
        <v>202</v>
      </c>
    </row>
    <row r="136" spans="2:12" s="7" customFormat="1" outlineLevel="1" x14ac:dyDescent="0.3">
      <c r="B136" s="21" t="s">
        <v>159</v>
      </c>
      <c r="C136" s="21" t="s">
        <v>174</v>
      </c>
      <c r="D136" s="16">
        <v>1104</v>
      </c>
      <c r="E136" s="55"/>
      <c r="F136" s="13">
        <f t="shared" si="7"/>
        <v>1049</v>
      </c>
      <c r="G136" s="1"/>
      <c r="H136" s="56"/>
      <c r="I136" s="13">
        <f t="shared" si="8"/>
        <v>55</v>
      </c>
      <c r="J136" s="2"/>
      <c r="K136" s="48" t="s">
        <v>192</v>
      </c>
      <c r="L136" s="48" t="s">
        <v>202</v>
      </c>
    </row>
    <row r="137" spans="2:12" s="7" customFormat="1" outlineLevel="1" x14ac:dyDescent="0.3">
      <c r="B137" s="21" t="s">
        <v>159</v>
      </c>
      <c r="C137" s="21" t="s">
        <v>175</v>
      </c>
      <c r="D137" s="16">
        <v>1057</v>
      </c>
      <c r="E137" s="55"/>
      <c r="F137" s="13">
        <f t="shared" si="7"/>
        <v>1004</v>
      </c>
      <c r="G137" s="1"/>
      <c r="H137" s="56"/>
      <c r="I137" s="13">
        <f t="shared" si="8"/>
        <v>53</v>
      </c>
      <c r="J137" s="2"/>
      <c r="K137" s="48" t="s">
        <v>192</v>
      </c>
      <c r="L137" s="48" t="s">
        <v>202</v>
      </c>
    </row>
    <row r="138" spans="2:12" s="7" customFormat="1" outlineLevel="1" x14ac:dyDescent="0.3">
      <c r="B138" s="21" t="s">
        <v>159</v>
      </c>
      <c r="C138" s="21" t="s">
        <v>176</v>
      </c>
      <c r="D138" s="16">
        <v>3161</v>
      </c>
      <c r="E138" s="55"/>
      <c r="F138" s="13">
        <f t="shared" si="7"/>
        <v>3003</v>
      </c>
      <c r="G138" s="1"/>
      <c r="H138" s="56"/>
      <c r="I138" s="13">
        <f t="shared" si="8"/>
        <v>158</v>
      </c>
      <c r="J138" s="2"/>
      <c r="K138" s="48" t="s">
        <v>192</v>
      </c>
      <c r="L138" s="48" t="s">
        <v>202</v>
      </c>
    </row>
    <row r="139" spans="2:12" s="7" customFormat="1" outlineLevel="1" x14ac:dyDescent="0.3">
      <c r="B139" s="21" t="s">
        <v>159</v>
      </c>
      <c r="C139" s="21" t="s">
        <v>177</v>
      </c>
      <c r="D139" s="16">
        <v>2792</v>
      </c>
      <c r="E139" s="55"/>
      <c r="F139" s="13">
        <f t="shared" si="7"/>
        <v>2652</v>
      </c>
      <c r="G139" s="1"/>
      <c r="H139" s="56"/>
      <c r="I139" s="13">
        <f t="shared" si="8"/>
        <v>140</v>
      </c>
      <c r="J139" s="2"/>
      <c r="K139" s="48" t="s">
        <v>192</v>
      </c>
      <c r="L139" s="48" t="s">
        <v>202</v>
      </c>
    </row>
    <row r="140" spans="2:12" s="7" customFormat="1" outlineLevel="1" x14ac:dyDescent="0.3">
      <c r="B140" s="21" t="s">
        <v>159</v>
      </c>
      <c r="C140" s="21" t="s">
        <v>178</v>
      </c>
      <c r="D140" s="16">
        <v>2632</v>
      </c>
      <c r="E140" s="55"/>
      <c r="F140" s="13">
        <f t="shared" si="7"/>
        <v>2500</v>
      </c>
      <c r="G140" s="1"/>
      <c r="H140" s="56"/>
      <c r="I140" s="13">
        <f t="shared" si="8"/>
        <v>132</v>
      </c>
      <c r="J140" s="2"/>
      <c r="K140" s="48" t="s">
        <v>192</v>
      </c>
      <c r="L140" s="48" t="s">
        <v>202</v>
      </c>
    </row>
    <row r="141" spans="2:12" s="7" customFormat="1" outlineLevel="1" x14ac:dyDescent="0.3">
      <c r="B141" s="21" t="s">
        <v>159</v>
      </c>
      <c r="C141" s="21" t="s">
        <v>179</v>
      </c>
      <c r="D141" s="16">
        <v>2350</v>
      </c>
      <c r="E141" s="55"/>
      <c r="F141" s="13">
        <f t="shared" si="7"/>
        <v>2233</v>
      </c>
      <c r="G141" s="1"/>
      <c r="H141" s="56"/>
      <c r="I141" s="13">
        <f t="shared" si="8"/>
        <v>118</v>
      </c>
      <c r="J141" s="2"/>
      <c r="K141" s="48" t="s">
        <v>193</v>
      </c>
      <c r="L141" s="48" t="s">
        <v>202</v>
      </c>
    </row>
    <row r="142" spans="2:12" s="7" customFormat="1" outlineLevel="1" x14ac:dyDescent="0.3">
      <c r="B142" s="21" t="s">
        <v>159</v>
      </c>
      <c r="C142" s="21" t="s">
        <v>180</v>
      </c>
      <c r="D142" s="16">
        <v>802</v>
      </c>
      <c r="E142" s="55"/>
      <c r="F142" s="13">
        <f t="shared" si="7"/>
        <v>762</v>
      </c>
      <c r="G142" s="1"/>
      <c r="H142" s="56"/>
      <c r="I142" s="13">
        <f t="shared" si="8"/>
        <v>40</v>
      </c>
      <c r="J142" s="2"/>
      <c r="K142" s="48" t="s">
        <v>193</v>
      </c>
      <c r="L142" s="48" t="s">
        <v>202</v>
      </c>
    </row>
    <row r="143" spans="2:12" s="7" customFormat="1" outlineLevel="1" x14ac:dyDescent="0.3">
      <c r="B143" s="21" t="s">
        <v>159</v>
      </c>
      <c r="C143" s="21" t="s">
        <v>181</v>
      </c>
      <c r="D143" s="16">
        <v>3156</v>
      </c>
      <c r="E143" s="55"/>
      <c r="F143" s="13">
        <f t="shared" si="7"/>
        <v>2998</v>
      </c>
      <c r="G143" s="1"/>
      <c r="H143" s="56"/>
      <c r="I143" s="13">
        <f t="shared" si="8"/>
        <v>158</v>
      </c>
      <c r="J143" s="2"/>
      <c r="K143" s="48" t="s">
        <v>193</v>
      </c>
      <c r="L143" s="48" t="s">
        <v>202</v>
      </c>
    </row>
    <row r="144" spans="2:12" s="7" customFormat="1" outlineLevel="1" x14ac:dyDescent="0.3">
      <c r="B144" s="21" t="s">
        <v>159</v>
      </c>
      <c r="C144" s="21" t="s">
        <v>182</v>
      </c>
      <c r="D144" s="16">
        <v>3056</v>
      </c>
      <c r="E144" s="55"/>
      <c r="F144" s="13">
        <f t="shared" si="7"/>
        <v>2903</v>
      </c>
      <c r="G144" s="1"/>
      <c r="H144" s="56"/>
      <c r="I144" s="13">
        <f t="shared" si="8"/>
        <v>153</v>
      </c>
      <c r="J144" s="2"/>
      <c r="K144" s="48" t="s">
        <v>193</v>
      </c>
      <c r="L144" s="48" t="s">
        <v>202</v>
      </c>
    </row>
    <row r="145" spans="2:12" s="7" customFormat="1" outlineLevel="1" x14ac:dyDescent="0.3">
      <c r="B145" s="21" t="s">
        <v>159</v>
      </c>
      <c r="C145" s="21" t="s">
        <v>183</v>
      </c>
      <c r="D145" s="16">
        <v>2343</v>
      </c>
      <c r="E145" s="55"/>
      <c r="F145" s="13">
        <f t="shared" si="7"/>
        <v>2226</v>
      </c>
      <c r="G145" s="1"/>
      <c r="H145" s="56"/>
      <c r="I145" s="13">
        <f t="shared" si="8"/>
        <v>117</v>
      </c>
      <c r="J145" s="2"/>
      <c r="K145" s="48" t="s">
        <v>193</v>
      </c>
      <c r="L145" s="48" t="s">
        <v>202</v>
      </c>
    </row>
    <row r="146" spans="2:12" s="7" customFormat="1" outlineLevel="1" x14ac:dyDescent="0.3">
      <c r="B146" s="21" t="s">
        <v>159</v>
      </c>
      <c r="C146" s="21" t="s">
        <v>184</v>
      </c>
      <c r="D146" s="16">
        <v>3819</v>
      </c>
      <c r="E146" s="55"/>
      <c r="F146" s="13">
        <f t="shared" si="7"/>
        <v>3628</v>
      </c>
      <c r="G146" s="1"/>
      <c r="H146" s="56"/>
      <c r="I146" s="13">
        <f t="shared" si="8"/>
        <v>191</v>
      </c>
      <c r="J146" s="2"/>
      <c r="K146" s="48" t="s">
        <v>193</v>
      </c>
      <c r="L146" s="48" t="s">
        <v>202</v>
      </c>
    </row>
    <row r="147" spans="2:12" s="7" customFormat="1" outlineLevel="1" x14ac:dyDescent="0.3">
      <c r="B147" s="21" t="s">
        <v>159</v>
      </c>
      <c r="C147" s="21" t="s">
        <v>185</v>
      </c>
      <c r="D147" s="16">
        <v>1831</v>
      </c>
      <c r="E147" s="55"/>
      <c r="F147" s="13">
        <f t="shared" si="7"/>
        <v>1739</v>
      </c>
      <c r="G147" s="1"/>
      <c r="H147" s="56"/>
      <c r="I147" s="13">
        <f t="shared" si="8"/>
        <v>92</v>
      </c>
      <c r="J147" s="2"/>
      <c r="K147" s="48" t="s">
        <v>193</v>
      </c>
      <c r="L147" s="48" t="s">
        <v>202</v>
      </c>
    </row>
    <row r="148" spans="2:12" s="7" customFormat="1" outlineLevel="1" x14ac:dyDescent="0.3">
      <c r="B148" s="21" t="s">
        <v>159</v>
      </c>
      <c r="C148" s="21" t="s">
        <v>186</v>
      </c>
      <c r="D148" s="16">
        <v>1514</v>
      </c>
      <c r="E148" s="55"/>
      <c r="F148" s="13">
        <f t="shared" si="7"/>
        <v>1438</v>
      </c>
      <c r="G148" s="1"/>
      <c r="H148" s="56"/>
      <c r="I148" s="13">
        <f t="shared" si="8"/>
        <v>76</v>
      </c>
      <c r="J148" s="2"/>
      <c r="K148" s="48" t="s">
        <v>193</v>
      </c>
      <c r="L148" s="48" t="s">
        <v>202</v>
      </c>
    </row>
    <row r="149" spans="2:12" s="7" customFormat="1" outlineLevel="1" x14ac:dyDescent="0.3">
      <c r="B149" s="21" t="s">
        <v>159</v>
      </c>
      <c r="C149" s="21" t="s">
        <v>187</v>
      </c>
      <c r="D149" s="16">
        <v>1783</v>
      </c>
      <c r="E149" s="55"/>
      <c r="F149" s="13">
        <f t="shared" si="7"/>
        <v>1694</v>
      </c>
      <c r="G149" s="1"/>
      <c r="H149" s="56"/>
      <c r="I149" s="13">
        <f t="shared" si="8"/>
        <v>89</v>
      </c>
      <c r="J149" s="2"/>
      <c r="K149" s="48" t="s">
        <v>193</v>
      </c>
      <c r="L149" s="48" t="s">
        <v>202</v>
      </c>
    </row>
    <row r="150" spans="2:12" s="7" customFormat="1" outlineLevel="1" x14ac:dyDescent="0.3">
      <c r="B150" s="21" t="s">
        <v>159</v>
      </c>
      <c r="C150" s="21" t="s">
        <v>188</v>
      </c>
      <c r="D150" s="16">
        <v>1224</v>
      </c>
      <c r="E150" s="55"/>
      <c r="F150" s="13">
        <f t="shared" si="7"/>
        <v>1163</v>
      </c>
      <c r="G150" s="1"/>
      <c r="H150" s="56"/>
      <c r="I150" s="13">
        <f t="shared" si="8"/>
        <v>61</v>
      </c>
      <c r="J150" s="2"/>
      <c r="K150" s="48" t="s">
        <v>193</v>
      </c>
      <c r="L150" s="48" t="s">
        <v>202</v>
      </c>
    </row>
    <row r="151" spans="2:12" s="7" customFormat="1" outlineLevel="1" x14ac:dyDescent="0.3">
      <c r="B151" s="21" t="s">
        <v>159</v>
      </c>
      <c r="C151" s="21" t="s">
        <v>189</v>
      </c>
      <c r="D151" s="16">
        <v>775</v>
      </c>
      <c r="E151" s="55"/>
      <c r="F151" s="13">
        <f t="shared" si="7"/>
        <v>736</v>
      </c>
      <c r="G151" s="1"/>
      <c r="H151" s="56"/>
      <c r="I151" s="13">
        <f t="shared" si="8"/>
        <v>39</v>
      </c>
      <c r="J151" s="2"/>
      <c r="K151" s="48" t="s">
        <v>193</v>
      </c>
      <c r="L151" s="48" t="s">
        <v>202</v>
      </c>
    </row>
    <row r="152" spans="2:12" s="7" customFormat="1" x14ac:dyDescent="0.3">
      <c r="B152" s="50" t="s">
        <v>61</v>
      </c>
      <c r="C152" s="50" t="s">
        <v>194</v>
      </c>
      <c r="D152" s="51">
        <f>SUM(D153:D156)</f>
        <v>8990</v>
      </c>
      <c r="E152" s="17"/>
      <c r="F152" s="52">
        <f t="shared" si="7"/>
        <v>8541</v>
      </c>
      <c r="G152" s="53">
        <f t="shared" si="9"/>
        <v>0</v>
      </c>
      <c r="H152" s="19"/>
      <c r="I152" s="52">
        <f t="shared" si="8"/>
        <v>450</v>
      </c>
      <c r="J152" s="54">
        <f t="shared" si="10"/>
        <v>0</v>
      </c>
      <c r="K152" s="50"/>
      <c r="L152" s="50"/>
    </row>
    <row r="153" spans="2:12" s="7" customFormat="1" outlineLevel="1" x14ac:dyDescent="0.3">
      <c r="B153" s="21" t="s">
        <v>195</v>
      </c>
      <c r="C153" s="21" t="s">
        <v>196</v>
      </c>
      <c r="D153" s="16">
        <v>5861</v>
      </c>
      <c r="E153" s="55"/>
      <c r="F153" s="13">
        <f t="shared" si="7"/>
        <v>5568</v>
      </c>
      <c r="G153" s="1"/>
      <c r="H153" s="56"/>
      <c r="I153" s="13">
        <f t="shared" si="8"/>
        <v>293</v>
      </c>
      <c r="J153" s="2"/>
      <c r="K153" s="48" t="s">
        <v>200</v>
      </c>
      <c r="L153" s="48" t="s">
        <v>202</v>
      </c>
    </row>
    <row r="154" spans="2:12" s="7" customFormat="1" outlineLevel="1" x14ac:dyDescent="0.3">
      <c r="B154" s="21" t="s">
        <v>195</v>
      </c>
      <c r="C154" s="21" t="s">
        <v>197</v>
      </c>
      <c r="D154" s="16">
        <v>1317</v>
      </c>
      <c r="E154" s="55"/>
      <c r="F154" s="13">
        <f t="shared" si="7"/>
        <v>1251</v>
      </c>
      <c r="G154" s="1"/>
      <c r="H154" s="56"/>
      <c r="I154" s="13">
        <f t="shared" si="8"/>
        <v>66</v>
      </c>
      <c r="J154" s="2"/>
      <c r="K154" s="48" t="s">
        <v>200</v>
      </c>
      <c r="L154" s="48" t="s">
        <v>202</v>
      </c>
    </row>
    <row r="155" spans="2:12" s="7" customFormat="1" outlineLevel="1" x14ac:dyDescent="0.3">
      <c r="B155" s="21" t="s">
        <v>195</v>
      </c>
      <c r="C155" s="21" t="s">
        <v>198</v>
      </c>
      <c r="D155" s="16">
        <v>941</v>
      </c>
      <c r="E155" s="55"/>
      <c r="F155" s="13">
        <f t="shared" si="7"/>
        <v>894</v>
      </c>
      <c r="G155" s="1"/>
      <c r="H155" s="56"/>
      <c r="I155" s="13">
        <f t="shared" si="8"/>
        <v>47</v>
      </c>
      <c r="J155" s="2"/>
      <c r="K155" s="48" t="s">
        <v>200</v>
      </c>
      <c r="L155" s="48" t="s">
        <v>202</v>
      </c>
    </row>
    <row r="156" spans="2:12" s="7" customFormat="1" outlineLevel="1" x14ac:dyDescent="0.3">
      <c r="B156" s="21" t="s">
        <v>195</v>
      </c>
      <c r="C156" s="21" t="s">
        <v>199</v>
      </c>
      <c r="D156" s="16">
        <v>871</v>
      </c>
      <c r="E156" s="55"/>
      <c r="F156" s="13">
        <f t="shared" si="7"/>
        <v>827</v>
      </c>
      <c r="G156" s="1"/>
      <c r="H156" s="56"/>
      <c r="I156" s="13">
        <f t="shared" si="8"/>
        <v>44</v>
      </c>
      <c r="J156" s="2"/>
      <c r="K156" s="48" t="s">
        <v>200</v>
      </c>
      <c r="L156" s="48" t="s">
        <v>202</v>
      </c>
    </row>
    <row r="157" spans="2:12" s="7" customFormat="1" x14ac:dyDescent="0.3">
      <c r="B157" s="50" t="s">
        <v>61</v>
      </c>
      <c r="C157" s="50" t="s">
        <v>205</v>
      </c>
      <c r="D157" s="51">
        <f>SUM(D158:D180)</f>
        <v>34020</v>
      </c>
      <c r="E157" s="17"/>
      <c r="F157" s="52">
        <f t="shared" si="7"/>
        <v>32319</v>
      </c>
      <c r="G157" s="53">
        <f t="shared" si="9"/>
        <v>0</v>
      </c>
      <c r="H157" s="19"/>
      <c r="I157" s="52">
        <f t="shared" si="8"/>
        <v>1701</v>
      </c>
      <c r="J157" s="54">
        <f t="shared" si="10"/>
        <v>0</v>
      </c>
      <c r="K157" s="50"/>
      <c r="L157" s="50"/>
    </row>
    <row r="158" spans="2:12" s="7" customFormat="1" outlineLevel="1" x14ac:dyDescent="0.3">
      <c r="B158" s="21" t="s">
        <v>206</v>
      </c>
      <c r="C158" s="21" t="s">
        <v>207</v>
      </c>
      <c r="D158" s="16">
        <v>4169</v>
      </c>
      <c r="E158" s="55"/>
      <c r="F158" s="13">
        <f t="shared" si="7"/>
        <v>3961</v>
      </c>
      <c r="G158" s="1"/>
      <c r="H158" s="56"/>
      <c r="I158" s="13">
        <f t="shared" si="8"/>
        <v>208</v>
      </c>
      <c r="J158" s="2"/>
      <c r="K158" s="48" t="s">
        <v>230</v>
      </c>
      <c r="L158" s="48" t="s">
        <v>202</v>
      </c>
    </row>
    <row r="159" spans="2:12" s="7" customFormat="1" outlineLevel="1" x14ac:dyDescent="0.3">
      <c r="B159" s="21" t="s">
        <v>206</v>
      </c>
      <c r="C159" s="21" t="s">
        <v>208</v>
      </c>
      <c r="D159" s="16">
        <v>1733</v>
      </c>
      <c r="E159" s="55"/>
      <c r="F159" s="13">
        <f t="shared" si="7"/>
        <v>1646</v>
      </c>
      <c r="G159" s="1"/>
      <c r="H159" s="56"/>
      <c r="I159" s="13">
        <f t="shared" si="8"/>
        <v>87</v>
      </c>
      <c r="J159" s="2"/>
      <c r="K159" s="48" t="s">
        <v>230</v>
      </c>
      <c r="L159" s="48" t="s">
        <v>202</v>
      </c>
    </row>
    <row r="160" spans="2:12" s="7" customFormat="1" outlineLevel="1" x14ac:dyDescent="0.3">
      <c r="B160" s="21" t="s">
        <v>206</v>
      </c>
      <c r="C160" s="21" t="s">
        <v>209</v>
      </c>
      <c r="D160" s="16">
        <v>640</v>
      </c>
      <c r="E160" s="55"/>
      <c r="F160" s="13">
        <f t="shared" si="7"/>
        <v>608</v>
      </c>
      <c r="G160" s="1"/>
      <c r="H160" s="56"/>
      <c r="I160" s="13">
        <f t="shared" si="8"/>
        <v>32</v>
      </c>
      <c r="J160" s="2"/>
      <c r="K160" s="48" t="s">
        <v>230</v>
      </c>
      <c r="L160" s="48" t="s">
        <v>202</v>
      </c>
    </row>
    <row r="161" spans="2:12" s="7" customFormat="1" outlineLevel="1" x14ac:dyDescent="0.3">
      <c r="B161" s="21" t="s">
        <v>206</v>
      </c>
      <c r="C161" s="21" t="s">
        <v>210</v>
      </c>
      <c r="D161" s="16">
        <v>619</v>
      </c>
      <c r="E161" s="55"/>
      <c r="F161" s="13">
        <f t="shared" si="7"/>
        <v>588</v>
      </c>
      <c r="G161" s="1"/>
      <c r="H161" s="56"/>
      <c r="I161" s="13">
        <f t="shared" si="8"/>
        <v>31</v>
      </c>
      <c r="J161" s="2"/>
      <c r="K161" s="48" t="s">
        <v>230</v>
      </c>
      <c r="L161" s="48" t="s">
        <v>202</v>
      </c>
    </row>
    <row r="162" spans="2:12" s="7" customFormat="1" outlineLevel="1" x14ac:dyDescent="0.3">
      <c r="B162" s="21" t="s">
        <v>206</v>
      </c>
      <c r="C162" s="21" t="s">
        <v>211</v>
      </c>
      <c r="D162" s="16">
        <v>2573</v>
      </c>
      <c r="E162" s="55"/>
      <c r="F162" s="13">
        <f t="shared" si="7"/>
        <v>2444</v>
      </c>
      <c r="G162" s="1"/>
      <c r="H162" s="56"/>
      <c r="I162" s="13">
        <f t="shared" si="8"/>
        <v>129</v>
      </c>
      <c r="J162" s="2"/>
      <c r="K162" s="48" t="s">
        <v>230</v>
      </c>
      <c r="L162" s="48" t="s">
        <v>202</v>
      </c>
    </row>
    <row r="163" spans="2:12" s="7" customFormat="1" outlineLevel="1" x14ac:dyDescent="0.3">
      <c r="B163" s="21" t="s">
        <v>206</v>
      </c>
      <c r="C163" s="21" t="s">
        <v>212</v>
      </c>
      <c r="D163" s="16">
        <v>1455</v>
      </c>
      <c r="E163" s="55"/>
      <c r="F163" s="13">
        <f t="shared" si="7"/>
        <v>1382</v>
      </c>
      <c r="G163" s="1"/>
      <c r="H163" s="56"/>
      <c r="I163" s="13">
        <f t="shared" si="8"/>
        <v>73</v>
      </c>
      <c r="J163" s="2"/>
      <c r="K163" s="48" t="s">
        <v>230</v>
      </c>
      <c r="L163" s="48" t="s">
        <v>202</v>
      </c>
    </row>
    <row r="164" spans="2:12" s="7" customFormat="1" outlineLevel="1" x14ac:dyDescent="0.3">
      <c r="B164" s="21" t="s">
        <v>206</v>
      </c>
      <c r="C164" s="21" t="s">
        <v>213</v>
      </c>
      <c r="D164" s="16">
        <v>596</v>
      </c>
      <c r="E164" s="55"/>
      <c r="F164" s="13">
        <f t="shared" si="7"/>
        <v>566</v>
      </c>
      <c r="G164" s="1"/>
      <c r="H164" s="56"/>
      <c r="I164" s="13">
        <f t="shared" si="8"/>
        <v>30</v>
      </c>
      <c r="J164" s="2"/>
      <c r="K164" s="48" t="s">
        <v>230</v>
      </c>
      <c r="L164" s="48" t="s">
        <v>202</v>
      </c>
    </row>
    <row r="165" spans="2:12" s="7" customFormat="1" outlineLevel="1" x14ac:dyDescent="0.3">
      <c r="B165" s="21" t="s">
        <v>206</v>
      </c>
      <c r="C165" s="21" t="s">
        <v>214</v>
      </c>
      <c r="D165" s="16">
        <v>5615</v>
      </c>
      <c r="E165" s="55"/>
      <c r="F165" s="13">
        <f t="shared" si="7"/>
        <v>5334</v>
      </c>
      <c r="G165" s="1"/>
      <c r="H165" s="56"/>
      <c r="I165" s="13">
        <f t="shared" si="8"/>
        <v>281</v>
      </c>
      <c r="J165" s="2"/>
      <c r="K165" s="48" t="s">
        <v>230</v>
      </c>
      <c r="L165" s="48" t="s">
        <v>202</v>
      </c>
    </row>
    <row r="166" spans="2:12" s="7" customFormat="1" outlineLevel="1" x14ac:dyDescent="0.3">
      <c r="B166" s="21" t="s">
        <v>206</v>
      </c>
      <c r="C166" s="21" t="s">
        <v>215</v>
      </c>
      <c r="D166" s="16">
        <v>1837</v>
      </c>
      <c r="E166" s="55"/>
      <c r="F166" s="13">
        <f t="shared" si="7"/>
        <v>1745</v>
      </c>
      <c r="G166" s="1"/>
      <c r="H166" s="56"/>
      <c r="I166" s="13">
        <f t="shared" si="8"/>
        <v>92</v>
      </c>
      <c r="J166" s="2"/>
      <c r="K166" s="48" t="s">
        <v>230</v>
      </c>
      <c r="L166" s="48" t="s">
        <v>202</v>
      </c>
    </row>
    <row r="167" spans="2:12" s="7" customFormat="1" outlineLevel="1" x14ac:dyDescent="0.3">
      <c r="B167" s="21" t="s">
        <v>206</v>
      </c>
      <c r="C167" s="21" t="s">
        <v>216</v>
      </c>
      <c r="D167" s="16">
        <v>806</v>
      </c>
      <c r="E167" s="55"/>
      <c r="F167" s="13">
        <f t="shared" si="7"/>
        <v>766</v>
      </c>
      <c r="G167" s="1"/>
      <c r="H167" s="56"/>
      <c r="I167" s="13">
        <f t="shared" si="8"/>
        <v>40</v>
      </c>
      <c r="J167" s="2"/>
      <c r="K167" s="48" t="s">
        <v>231</v>
      </c>
      <c r="L167" s="48" t="s">
        <v>202</v>
      </c>
    </row>
    <row r="168" spans="2:12" s="7" customFormat="1" outlineLevel="1" x14ac:dyDescent="0.3">
      <c r="B168" s="21" t="s">
        <v>206</v>
      </c>
      <c r="C168" s="21" t="s">
        <v>217</v>
      </c>
      <c r="D168" s="16">
        <v>614</v>
      </c>
      <c r="E168" s="55"/>
      <c r="F168" s="13">
        <f t="shared" si="7"/>
        <v>583</v>
      </c>
      <c r="G168" s="1"/>
      <c r="H168" s="56"/>
      <c r="I168" s="13">
        <f t="shared" si="8"/>
        <v>31</v>
      </c>
      <c r="J168" s="2"/>
      <c r="K168" s="48" t="s">
        <v>232</v>
      </c>
      <c r="L168" s="48" t="s">
        <v>202</v>
      </c>
    </row>
    <row r="169" spans="2:12" s="7" customFormat="1" outlineLevel="1" x14ac:dyDescent="0.3">
      <c r="B169" s="21" t="s">
        <v>206</v>
      </c>
      <c r="C169" s="21" t="s">
        <v>218</v>
      </c>
      <c r="D169" s="16">
        <v>2552</v>
      </c>
      <c r="E169" s="55"/>
      <c r="F169" s="13">
        <f t="shared" si="7"/>
        <v>2424</v>
      </c>
      <c r="G169" s="1"/>
      <c r="H169" s="56"/>
      <c r="I169" s="13">
        <f t="shared" si="8"/>
        <v>128</v>
      </c>
      <c r="J169" s="2"/>
      <c r="K169" s="48" t="s">
        <v>231</v>
      </c>
      <c r="L169" s="48" t="s">
        <v>202</v>
      </c>
    </row>
    <row r="170" spans="2:12" s="7" customFormat="1" outlineLevel="1" x14ac:dyDescent="0.3">
      <c r="B170" s="21" t="s">
        <v>206</v>
      </c>
      <c r="C170" s="21" t="s">
        <v>219</v>
      </c>
      <c r="D170" s="16">
        <v>1845</v>
      </c>
      <c r="E170" s="55"/>
      <c r="F170" s="13">
        <f t="shared" si="7"/>
        <v>1753</v>
      </c>
      <c r="G170" s="1"/>
      <c r="H170" s="56"/>
      <c r="I170" s="13">
        <f t="shared" si="8"/>
        <v>92</v>
      </c>
      <c r="J170" s="2"/>
      <c r="K170" s="48" t="s">
        <v>231</v>
      </c>
      <c r="L170" s="48" t="s">
        <v>202</v>
      </c>
    </row>
    <row r="171" spans="2:12" s="7" customFormat="1" outlineLevel="1" x14ac:dyDescent="0.3">
      <c r="B171" s="21" t="s">
        <v>206</v>
      </c>
      <c r="C171" s="21" t="s">
        <v>220</v>
      </c>
      <c r="D171" s="16">
        <v>509</v>
      </c>
      <c r="E171" s="55"/>
      <c r="F171" s="13">
        <f t="shared" si="7"/>
        <v>484</v>
      </c>
      <c r="G171" s="1"/>
      <c r="H171" s="56"/>
      <c r="I171" s="13">
        <f t="shared" si="8"/>
        <v>25</v>
      </c>
      <c r="J171" s="2"/>
      <c r="K171" s="48" t="s">
        <v>231</v>
      </c>
      <c r="L171" s="48" t="s">
        <v>202</v>
      </c>
    </row>
    <row r="172" spans="2:12" s="7" customFormat="1" outlineLevel="1" x14ac:dyDescent="0.3">
      <c r="B172" s="21" t="s">
        <v>206</v>
      </c>
      <c r="C172" s="21" t="s">
        <v>221</v>
      </c>
      <c r="D172" s="16">
        <v>681</v>
      </c>
      <c r="E172" s="55"/>
      <c r="F172" s="13">
        <f t="shared" si="7"/>
        <v>647</v>
      </c>
      <c r="G172" s="1"/>
      <c r="H172" s="56"/>
      <c r="I172" s="13">
        <f t="shared" si="8"/>
        <v>34</v>
      </c>
      <c r="J172" s="2"/>
      <c r="K172" s="48" t="s">
        <v>231</v>
      </c>
      <c r="L172" s="48" t="s">
        <v>202</v>
      </c>
    </row>
    <row r="173" spans="2:12" s="7" customFormat="1" outlineLevel="1" x14ac:dyDescent="0.3">
      <c r="B173" s="21" t="s">
        <v>206</v>
      </c>
      <c r="C173" s="21" t="s">
        <v>222</v>
      </c>
      <c r="D173" s="16">
        <v>1064</v>
      </c>
      <c r="E173" s="55"/>
      <c r="F173" s="13">
        <f t="shared" si="7"/>
        <v>1011</v>
      </c>
      <c r="G173" s="1"/>
      <c r="H173" s="56"/>
      <c r="I173" s="13">
        <f t="shared" si="8"/>
        <v>53</v>
      </c>
      <c r="J173" s="2"/>
      <c r="K173" s="48" t="s">
        <v>231</v>
      </c>
      <c r="L173" s="48" t="s">
        <v>202</v>
      </c>
    </row>
    <row r="174" spans="2:12" s="7" customFormat="1" outlineLevel="1" x14ac:dyDescent="0.3">
      <c r="B174" s="21" t="s">
        <v>206</v>
      </c>
      <c r="C174" s="21" t="s">
        <v>223</v>
      </c>
      <c r="D174" s="16">
        <v>560</v>
      </c>
      <c r="E174" s="55"/>
      <c r="F174" s="13">
        <f t="shared" ref="F174:F344" si="11">D174*95%</f>
        <v>532</v>
      </c>
      <c r="G174" s="1"/>
      <c r="H174" s="56"/>
      <c r="I174" s="13">
        <f t="shared" ref="I174:I344" si="12">D174*5%</f>
        <v>28</v>
      </c>
      <c r="J174" s="2"/>
      <c r="K174" s="48" t="s">
        <v>231</v>
      </c>
      <c r="L174" s="48" t="s">
        <v>202</v>
      </c>
    </row>
    <row r="175" spans="2:12" s="7" customFormat="1" outlineLevel="1" x14ac:dyDescent="0.3">
      <c r="B175" s="21" t="s">
        <v>206</v>
      </c>
      <c r="C175" s="21" t="s">
        <v>224</v>
      </c>
      <c r="D175" s="16">
        <v>722</v>
      </c>
      <c r="E175" s="55"/>
      <c r="F175" s="13">
        <f t="shared" si="11"/>
        <v>686</v>
      </c>
      <c r="G175" s="1"/>
      <c r="H175" s="56"/>
      <c r="I175" s="13">
        <f t="shared" si="12"/>
        <v>36</v>
      </c>
      <c r="J175" s="2"/>
      <c r="K175" s="48" t="s">
        <v>231</v>
      </c>
      <c r="L175" s="48" t="s">
        <v>202</v>
      </c>
    </row>
    <row r="176" spans="2:12" s="7" customFormat="1" outlineLevel="1" x14ac:dyDescent="0.3">
      <c r="B176" s="21" t="s">
        <v>206</v>
      </c>
      <c r="C176" s="21" t="s">
        <v>225</v>
      </c>
      <c r="D176" s="16">
        <v>371</v>
      </c>
      <c r="E176" s="55"/>
      <c r="F176" s="13">
        <f t="shared" si="11"/>
        <v>352</v>
      </c>
      <c r="G176" s="1"/>
      <c r="H176" s="56"/>
      <c r="I176" s="13">
        <f t="shared" si="12"/>
        <v>19</v>
      </c>
      <c r="J176" s="2"/>
      <c r="K176" s="48" t="s">
        <v>231</v>
      </c>
      <c r="L176" s="48" t="s">
        <v>202</v>
      </c>
    </row>
    <row r="177" spans="2:12" s="7" customFormat="1" outlineLevel="1" x14ac:dyDescent="0.3">
      <c r="B177" s="21" t="s">
        <v>206</v>
      </c>
      <c r="C177" s="21" t="s">
        <v>226</v>
      </c>
      <c r="D177" s="16">
        <v>874</v>
      </c>
      <c r="E177" s="55"/>
      <c r="F177" s="13">
        <f t="shared" si="11"/>
        <v>830</v>
      </c>
      <c r="G177" s="1"/>
      <c r="H177" s="56"/>
      <c r="I177" s="13">
        <f t="shared" si="12"/>
        <v>44</v>
      </c>
      <c r="J177" s="2"/>
      <c r="K177" s="48" t="s">
        <v>231</v>
      </c>
      <c r="L177" s="48" t="s">
        <v>202</v>
      </c>
    </row>
    <row r="178" spans="2:12" s="7" customFormat="1" outlineLevel="1" x14ac:dyDescent="0.3">
      <c r="B178" s="21" t="s">
        <v>206</v>
      </c>
      <c r="C178" s="21" t="s">
        <v>227</v>
      </c>
      <c r="D178" s="16">
        <v>1475</v>
      </c>
      <c r="E178" s="55"/>
      <c r="F178" s="13">
        <f t="shared" si="11"/>
        <v>1401</v>
      </c>
      <c r="G178" s="1"/>
      <c r="H178" s="56"/>
      <c r="I178" s="13">
        <f t="shared" si="12"/>
        <v>74</v>
      </c>
      <c r="J178" s="2"/>
      <c r="K178" s="48" t="s">
        <v>231</v>
      </c>
      <c r="L178" s="48" t="s">
        <v>202</v>
      </c>
    </row>
    <row r="179" spans="2:12" s="7" customFormat="1" outlineLevel="1" x14ac:dyDescent="0.3">
      <c r="B179" s="21" t="s">
        <v>206</v>
      </c>
      <c r="C179" s="21" t="s">
        <v>228</v>
      </c>
      <c r="D179" s="16">
        <v>1764</v>
      </c>
      <c r="E179" s="55"/>
      <c r="F179" s="13">
        <f t="shared" si="11"/>
        <v>1676</v>
      </c>
      <c r="G179" s="1"/>
      <c r="H179" s="56"/>
      <c r="I179" s="13">
        <f t="shared" si="12"/>
        <v>88</v>
      </c>
      <c r="J179" s="2"/>
      <c r="K179" s="48" t="s">
        <v>231</v>
      </c>
      <c r="L179" s="48" t="s">
        <v>202</v>
      </c>
    </row>
    <row r="180" spans="2:12" s="7" customFormat="1" outlineLevel="1" x14ac:dyDescent="0.3">
      <c r="B180" s="21" t="s">
        <v>206</v>
      </c>
      <c r="C180" s="21" t="s">
        <v>229</v>
      </c>
      <c r="D180" s="16">
        <v>946</v>
      </c>
      <c r="E180" s="55"/>
      <c r="F180" s="13">
        <f t="shared" si="11"/>
        <v>899</v>
      </c>
      <c r="G180" s="1"/>
      <c r="H180" s="56"/>
      <c r="I180" s="13">
        <f t="shared" si="12"/>
        <v>47</v>
      </c>
      <c r="J180" s="2"/>
      <c r="K180" s="48" t="s">
        <v>231</v>
      </c>
      <c r="L180" s="48" t="s">
        <v>202</v>
      </c>
    </row>
    <row r="181" spans="2:12" s="7" customFormat="1" x14ac:dyDescent="0.3">
      <c r="B181" s="50" t="s">
        <v>61</v>
      </c>
      <c r="C181" s="50" t="s">
        <v>233</v>
      </c>
      <c r="D181" s="51">
        <f>SUM(D182:D196)</f>
        <v>65282</v>
      </c>
      <c r="E181" s="17"/>
      <c r="F181" s="52">
        <f t="shared" si="11"/>
        <v>62018</v>
      </c>
      <c r="G181" s="53">
        <f t="shared" ref="G174:G344" si="13">F181*E181</f>
        <v>0</v>
      </c>
      <c r="H181" s="19"/>
      <c r="I181" s="52">
        <f t="shared" si="12"/>
        <v>3264</v>
      </c>
      <c r="J181" s="54">
        <f t="shared" ref="J174:J344" si="14">I181*H181</f>
        <v>0</v>
      </c>
      <c r="K181" s="50"/>
      <c r="L181" s="50"/>
    </row>
    <row r="182" spans="2:12" s="7" customFormat="1" outlineLevel="1" x14ac:dyDescent="0.3">
      <c r="B182" s="21" t="s">
        <v>234</v>
      </c>
      <c r="C182" s="21" t="s">
        <v>235</v>
      </c>
      <c r="D182" s="16">
        <v>10499</v>
      </c>
      <c r="E182" s="55"/>
      <c r="F182" s="13">
        <f t="shared" si="11"/>
        <v>9974</v>
      </c>
      <c r="G182" s="1"/>
      <c r="H182" s="56"/>
      <c r="I182" s="13">
        <f t="shared" si="12"/>
        <v>525</v>
      </c>
      <c r="J182" s="2"/>
      <c r="K182" s="48" t="s">
        <v>250</v>
      </c>
      <c r="L182" s="48" t="s">
        <v>204</v>
      </c>
    </row>
    <row r="183" spans="2:12" s="7" customFormat="1" outlineLevel="1" x14ac:dyDescent="0.3">
      <c r="B183" s="21" t="s">
        <v>234</v>
      </c>
      <c r="C183" s="21" t="s">
        <v>236</v>
      </c>
      <c r="D183" s="16">
        <v>5491</v>
      </c>
      <c r="E183" s="55"/>
      <c r="F183" s="13">
        <f t="shared" si="11"/>
        <v>5216</v>
      </c>
      <c r="G183" s="1"/>
      <c r="H183" s="56"/>
      <c r="I183" s="13">
        <f t="shared" si="12"/>
        <v>275</v>
      </c>
      <c r="J183" s="2"/>
      <c r="K183" s="48" t="s">
        <v>250</v>
      </c>
      <c r="L183" s="48" t="s">
        <v>204</v>
      </c>
    </row>
    <row r="184" spans="2:12" s="7" customFormat="1" outlineLevel="1" x14ac:dyDescent="0.3">
      <c r="B184" s="21" t="s">
        <v>234</v>
      </c>
      <c r="C184" s="21" t="s">
        <v>237</v>
      </c>
      <c r="D184" s="16">
        <v>5118</v>
      </c>
      <c r="E184" s="55"/>
      <c r="F184" s="13">
        <f t="shared" si="11"/>
        <v>4862</v>
      </c>
      <c r="G184" s="1"/>
      <c r="H184" s="56"/>
      <c r="I184" s="13">
        <f t="shared" si="12"/>
        <v>256</v>
      </c>
      <c r="J184" s="2"/>
      <c r="K184" s="48" t="s">
        <v>250</v>
      </c>
      <c r="L184" s="48" t="s">
        <v>204</v>
      </c>
    </row>
    <row r="185" spans="2:12" s="7" customFormat="1" outlineLevel="1" x14ac:dyDescent="0.3">
      <c r="B185" s="21" t="s">
        <v>234</v>
      </c>
      <c r="C185" s="21" t="s">
        <v>238</v>
      </c>
      <c r="D185" s="16">
        <v>4986</v>
      </c>
      <c r="E185" s="55"/>
      <c r="F185" s="13">
        <f t="shared" si="11"/>
        <v>4737</v>
      </c>
      <c r="G185" s="1"/>
      <c r="H185" s="56"/>
      <c r="I185" s="13">
        <f t="shared" si="12"/>
        <v>249</v>
      </c>
      <c r="J185" s="2"/>
      <c r="K185" s="48" t="s">
        <v>250</v>
      </c>
      <c r="L185" s="48" t="s">
        <v>204</v>
      </c>
    </row>
    <row r="186" spans="2:12" s="7" customFormat="1" outlineLevel="1" x14ac:dyDescent="0.3">
      <c r="B186" s="21" t="s">
        <v>234</v>
      </c>
      <c r="C186" s="21" t="s">
        <v>239</v>
      </c>
      <c r="D186" s="16">
        <v>1802</v>
      </c>
      <c r="E186" s="55"/>
      <c r="F186" s="13">
        <f t="shared" si="11"/>
        <v>1712</v>
      </c>
      <c r="G186" s="1"/>
      <c r="H186" s="56"/>
      <c r="I186" s="13">
        <f t="shared" si="12"/>
        <v>90</v>
      </c>
      <c r="J186" s="2"/>
      <c r="K186" s="48" t="s">
        <v>250</v>
      </c>
      <c r="L186" s="48" t="s">
        <v>204</v>
      </c>
    </row>
    <row r="187" spans="2:12" s="7" customFormat="1" outlineLevel="1" x14ac:dyDescent="0.3">
      <c r="B187" s="21" t="s">
        <v>234</v>
      </c>
      <c r="C187" s="21" t="s">
        <v>240</v>
      </c>
      <c r="D187" s="16">
        <v>5024</v>
      </c>
      <c r="E187" s="55"/>
      <c r="F187" s="13">
        <f t="shared" si="11"/>
        <v>4773</v>
      </c>
      <c r="G187" s="1"/>
      <c r="H187" s="56"/>
      <c r="I187" s="13">
        <f t="shared" si="12"/>
        <v>251</v>
      </c>
      <c r="J187" s="2"/>
      <c r="K187" s="48" t="s">
        <v>240</v>
      </c>
      <c r="L187" s="48" t="s">
        <v>204</v>
      </c>
    </row>
    <row r="188" spans="2:12" s="7" customFormat="1" outlineLevel="1" x14ac:dyDescent="0.3">
      <c r="B188" s="21" t="s">
        <v>234</v>
      </c>
      <c r="C188" s="21" t="s">
        <v>241</v>
      </c>
      <c r="D188" s="16">
        <v>1754</v>
      </c>
      <c r="E188" s="55"/>
      <c r="F188" s="13">
        <f t="shared" si="11"/>
        <v>1666</v>
      </c>
      <c r="G188" s="1"/>
      <c r="H188" s="56"/>
      <c r="I188" s="13">
        <f t="shared" si="12"/>
        <v>88</v>
      </c>
      <c r="J188" s="2"/>
      <c r="K188" s="48" t="s">
        <v>251</v>
      </c>
      <c r="L188" s="48" t="s">
        <v>203</v>
      </c>
    </row>
    <row r="189" spans="2:12" s="7" customFormat="1" outlineLevel="1" x14ac:dyDescent="0.3">
      <c r="B189" s="21" t="s">
        <v>234</v>
      </c>
      <c r="C189" s="21" t="s">
        <v>242</v>
      </c>
      <c r="D189" s="16">
        <v>3393</v>
      </c>
      <c r="E189" s="55"/>
      <c r="F189" s="13">
        <f t="shared" si="11"/>
        <v>3223</v>
      </c>
      <c r="G189" s="1"/>
      <c r="H189" s="56"/>
      <c r="I189" s="13">
        <f t="shared" si="12"/>
        <v>170</v>
      </c>
      <c r="J189" s="2"/>
      <c r="K189" s="48" t="s">
        <v>251</v>
      </c>
      <c r="L189" s="48" t="s">
        <v>203</v>
      </c>
    </row>
    <row r="190" spans="2:12" s="7" customFormat="1" outlineLevel="1" x14ac:dyDescent="0.3">
      <c r="B190" s="21" t="s">
        <v>234</v>
      </c>
      <c r="C190" s="21" t="s">
        <v>243</v>
      </c>
      <c r="D190" s="16">
        <v>1150</v>
      </c>
      <c r="E190" s="55"/>
      <c r="F190" s="13">
        <f t="shared" si="11"/>
        <v>1093</v>
      </c>
      <c r="G190" s="1"/>
      <c r="H190" s="56"/>
      <c r="I190" s="13">
        <f t="shared" si="12"/>
        <v>58</v>
      </c>
      <c r="J190" s="2"/>
      <c r="K190" s="48" t="s">
        <v>251</v>
      </c>
      <c r="L190" s="48" t="s">
        <v>203</v>
      </c>
    </row>
    <row r="191" spans="2:12" s="7" customFormat="1" outlineLevel="1" x14ac:dyDescent="0.3">
      <c r="B191" s="21" t="s">
        <v>234</v>
      </c>
      <c r="C191" s="21" t="s">
        <v>244</v>
      </c>
      <c r="D191" s="16">
        <v>2782</v>
      </c>
      <c r="E191" s="55"/>
      <c r="F191" s="13">
        <f t="shared" si="11"/>
        <v>2643</v>
      </c>
      <c r="G191" s="1"/>
      <c r="H191" s="56"/>
      <c r="I191" s="13">
        <f t="shared" si="12"/>
        <v>139</v>
      </c>
      <c r="J191" s="2"/>
      <c r="K191" s="48" t="s">
        <v>251</v>
      </c>
      <c r="L191" s="48" t="s">
        <v>203</v>
      </c>
    </row>
    <row r="192" spans="2:12" s="7" customFormat="1" outlineLevel="1" x14ac:dyDescent="0.3">
      <c r="B192" s="21" t="s">
        <v>234</v>
      </c>
      <c r="C192" s="21" t="s">
        <v>245</v>
      </c>
      <c r="D192" s="16">
        <v>5232</v>
      </c>
      <c r="E192" s="55"/>
      <c r="F192" s="13">
        <f t="shared" si="11"/>
        <v>4970</v>
      </c>
      <c r="G192" s="1"/>
      <c r="H192" s="56"/>
      <c r="I192" s="13">
        <f t="shared" si="12"/>
        <v>262</v>
      </c>
      <c r="J192" s="2"/>
      <c r="K192" s="48" t="s">
        <v>251</v>
      </c>
      <c r="L192" s="48" t="s">
        <v>203</v>
      </c>
    </row>
    <row r="193" spans="2:12" s="7" customFormat="1" outlineLevel="1" x14ac:dyDescent="0.3">
      <c r="B193" s="21" t="s">
        <v>234</v>
      </c>
      <c r="C193" s="21" t="s">
        <v>246</v>
      </c>
      <c r="D193" s="16">
        <v>7675</v>
      </c>
      <c r="E193" s="55"/>
      <c r="F193" s="13">
        <f t="shared" si="11"/>
        <v>7291</v>
      </c>
      <c r="G193" s="1"/>
      <c r="H193" s="56"/>
      <c r="I193" s="13">
        <f t="shared" si="12"/>
        <v>384</v>
      </c>
      <c r="J193" s="2"/>
      <c r="K193" s="48" t="s">
        <v>252</v>
      </c>
      <c r="L193" s="48" t="s">
        <v>204</v>
      </c>
    </row>
    <row r="194" spans="2:12" s="7" customFormat="1" outlineLevel="1" x14ac:dyDescent="0.3">
      <c r="B194" s="21" t="s">
        <v>234</v>
      </c>
      <c r="C194" s="21" t="s">
        <v>247</v>
      </c>
      <c r="D194" s="16">
        <v>2672</v>
      </c>
      <c r="E194" s="55"/>
      <c r="F194" s="13">
        <f t="shared" si="11"/>
        <v>2538</v>
      </c>
      <c r="G194" s="1"/>
      <c r="H194" s="56"/>
      <c r="I194" s="13">
        <f t="shared" si="12"/>
        <v>134</v>
      </c>
      <c r="J194" s="2"/>
      <c r="K194" s="48" t="s">
        <v>252</v>
      </c>
      <c r="L194" s="48" t="s">
        <v>204</v>
      </c>
    </row>
    <row r="195" spans="2:12" s="7" customFormat="1" outlineLevel="1" x14ac:dyDescent="0.3">
      <c r="B195" s="21" t="s">
        <v>234</v>
      </c>
      <c r="C195" s="21" t="s">
        <v>248</v>
      </c>
      <c r="D195" s="16">
        <v>5028</v>
      </c>
      <c r="E195" s="55"/>
      <c r="F195" s="13">
        <f t="shared" si="11"/>
        <v>4777</v>
      </c>
      <c r="G195" s="1"/>
      <c r="H195" s="56"/>
      <c r="I195" s="13">
        <f t="shared" si="12"/>
        <v>251</v>
      </c>
      <c r="J195" s="2"/>
      <c r="K195" s="48" t="s">
        <v>252</v>
      </c>
      <c r="L195" s="48" t="s">
        <v>203</v>
      </c>
    </row>
    <row r="196" spans="2:12" s="7" customFormat="1" outlineLevel="1" x14ac:dyDescent="0.3">
      <c r="B196" s="21" t="s">
        <v>234</v>
      </c>
      <c r="C196" s="21" t="s">
        <v>249</v>
      </c>
      <c r="D196" s="16">
        <v>2676</v>
      </c>
      <c r="E196" s="55"/>
      <c r="F196" s="13">
        <f t="shared" si="11"/>
        <v>2542</v>
      </c>
      <c r="G196" s="1"/>
      <c r="H196" s="56"/>
      <c r="I196" s="13">
        <f t="shared" si="12"/>
        <v>134</v>
      </c>
      <c r="J196" s="2"/>
      <c r="K196" s="48" t="s">
        <v>252</v>
      </c>
      <c r="L196" s="48" t="s">
        <v>204</v>
      </c>
    </row>
    <row r="197" spans="2:12" s="7" customFormat="1" x14ac:dyDescent="0.3">
      <c r="B197" s="50" t="s">
        <v>61</v>
      </c>
      <c r="C197" s="50" t="s">
        <v>253</v>
      </c>
      <c r="D197" s="51">
        <f>SUM(D198:D200)</f>
        <v>5271</v>
      </c>
      <c r="E197" s="17"/>
      <c r="F197" s="52">
        <f t="shared" si="11"/>
        <v>5007</v>
      </c>
      <c r="G197" s="53">
        <f t="shared" si="13"/>
        <v>0</v>
      </c>
      <c r="H197" s="19"/>
      <c r="I197" s="52">
        <f t="shared" si="12"/>
        <v>264</v>
      </c>
      <c r="J197" s="54">
        <f t="shared" si="14"/>
        <v>0</v>
      </c>
      <c r="K197" s="50"/>
      <c r="L197" s="50"/>
    </row>
    <row r="198" spans="2:12" s="7" customFormat="1" outlineLevel="1" x14ac:dyDescent="0.3">
      <c r="B198" s="21" t="s">
        <v>35</v>
      </c>
      <c r="C198" s="21" t="s">
        <v>254</v>
      </c>
      <c r="D198" s="16">
        <v>2014</v>
      </c>
      <c r="E198" s="55"/>
      <c r="F198" s="13">
        <f t="shared" si="11"/>
        <v>1913</v>
      </c>
      <c r="G198" s="1"/>
      <c r="H198" s="56"/>
      <c r="I198" s="13">
        <f t="shared" si="12"/>
        <v>101</v>
      </c>
      <c r="J198" s="2"/>
      <c r="K198" s="48" t="s">
        <v>256</v>
      </c>
      <c r="L198" s="48" t="s">
        <v>203</v>
      </c>
    </row>
    <row r="199" spans="2:12" s="7" customFormat="1" outlineLevel="1" x14ac:dyDescent="0.3">
      <c r="B199" s="21" t="s">
        <v>35</v>
      </c>
      <c r="C199" s="21" t="s">
        <v>38</v>
      </c>
      <c r="D199" s="16">
        <v>1304</v>
      </c>
      <c r="E199" s="55"/>
      <c r="F199" s="13">
        <f t="shared" si="11"/>
        <v>1239</v>
      </c>
      <c r="G199" s="1"/>
      <c r="H199" s="56"/>
      <c r="I199" s="13">
        <f t="shared" si="12"/>
        <v>65</v>
      </c>
      <c r="J199" s="2"/>
      <c r="K199" s="48" t="s">
        <v>256</v>
      </c>
      <c r="L199" s="48" t="s">
        <v>203</v>
      </c>
    </row>
    <row r="200" spans="2:12" s="7" customFormat="1" outlineLevel="1" x14ac:dyDescent="0.3">
      <c r="B200" s="21" t="s">
        <v>35</v>
      </c>
      <c r="C200" s="21" t="s">
        <v>255</v>
      </c>
      <c r="D200" s="16">
        <v>1953</v>
      </c>
      <c r="E200" s="55"/>
      <c r="F200" s="13">
        <f t="shared" si="11"/>
        <v>1855</v>
      </c>
      <c r="G200" s="1"/>
      <c r="H200" s="56"/>
      <c r="I200" s="13">
        <f t="shared" si="12"/>
        <v>98</v>
      </c>
      <c r="J200" s="2"/>
      <c r="K200" s="48" t="s">
        <v>256</v>
      </c>
      <c r="L200" s="48" t="s">
        <v>203</v>
      </c>
    </row>
    <row r="201" spans="2:12" s="7" customFormat="1" x14ac:dyDescent="0.3">
      <c r="B201" s="50" t="s">
        <v>61</v>
      </c>
      <c r="C201" s="50" t="s">
        <v>257</v>
      </c>
      <c r="D201" s="51">
        <f>SUM(D202:D289)</f>
        <v>114420</v>
      </c>
      <c r="E201" s="17"/>
      <c r="F201" s="52">
        <f t="shared" si="11"/>
        <v>108699</v>
      </c>
      <c r="G201" s="53">
        <f t="shared" si="13"/>
        <v>0</v>
      </c>
      <c r="H201" s="19"/>
      <c r="I201" s="52">
        <f t="shared" si="12"/>
        <v>5721</v>
      </c>
      <c r="J201" s="54">
        <f t="shared" si="14"/>
        <v>0</v>
      </c>
      <c r="K201" s="50"/>
      <c r="L201" s="50"/>
    </row>
    <row r="202" spans="2:12" s="7" customFormat="1" outlineLevel="1" x14ac:dyDescent="0.3">
      <c r="B202" s="21" t="s">
        <v>30</v>
      </c>
      <c r="C202" s="21" t="s">
        <v>258</v>
      </c>
      <c r="D202" s="16">
        <v>4388</v>
      </c>
      <c r="E202" s="55"/>
      <c r="F202" s="13">
        <f t="shared" si="11"/>
        <v>4169</v>
      </c>
      <c r="G202" s="1"/>
      <c r="H202" s="56"/>
      <c r="I202" s="13">
        <f t="shared" si="12"/>
        <v>219</v>
      </c>
      <c r="J202" s="2"/>
      <c r="K202" s="48" t="s">
        <v>343</v>
      </c>
      <c r="L202" s="48" t="s">
        <v>204</v>
      </c>
    </row>
    <row r="203" spans="2:12" s="7" customFormat="1" outlineLevel="1" x14ac:dyDescent="0.3">
      <c r="B203" s="21" t="s">
        <v>30</v>
      </c>
      <c r="C203" s="21" t="s">
        <v>259</v>
      </c>
      <c r="D203" s="16">
        <v>841</v>
      </c>
      <c r="E203" s="55"/>
      <c r="F203" s="13">
        <f t="shared" si="11"/>
        <v>799</v>
      </c>
      <c r="G203" s="1"/>
      <c r="H203" s="56"/>
      <c r="I203" s="13">
        <f t="shared" si="12"/>
        <v>42</v>
      </c>
      <c r="J203" s="2"/>
      <c r="K203" s="48" t="s">
        <v>343</v>
      </c>
      <c r="L203" s="48" t="s">
        <v>204</v>
      </c>
    </row>
    <row r="204" spans="2:12" s="7" customFormat="1" outlineLevel="1" x14ac:dyDescent="0.3">
      <c r="B204" s="21" t="s">
        <v>30</v>
      </c>
      <c r="C204" s="21" t="s">
        <v>260</v>
      </c>
      <c r="D204" s="16">
        <v>595</v>
      </c>
      <c r="E204" s="55"/>
      <c r="F204" s="13">
        <f t="shared" si="11"/>
        <v>565</v>
      </c>
      <c r="G204" s="1"/>
      <c r="H204" s="56"/>
      <c r="I204" s="13">
        <f t="shared" si="12"/>
        <v>30</v>
      </c>
      <c r="J204" s="2"/>
      <c r="K204" s="48" t="s">
        <v>343</v>
      </c>
      <c r="L204" s="48" t="s">
        <v>204</v>
      </c>
    </row>
    <row r="205" spans="2:12" s="7" customFormat="1" outlineLevel="1" x14ac:dyDescent="0.3">
      <c r="B205" s="21" t="s">
        <v>30</v>
      </c>
      <c r="C205" s="21" t="s">
        <v>261</v>
      </c>
      <c r="D205" s="16">
        <v>266</v>
      </c>
      <c r="E205" s="55"/>
      <c r="F205" s="13">
        <f t="shared" si="11"/>
        <v>253</v>
      </c>
      <c r="G205" s="1"/>
      <c r="H205" s="56"/>
      <c r="I205" s="13">
        <f t="shared" si="12"/>
        <v>13</v>
      </c>
      <c r="J205" s="2"/>
      <c r="K205" s="48" t="s">
        <v>343</v>
      </c>
      <c r="L205" s="48" t="s">
        <v>204</v>
      </c>
    </row>
    <row r="206" spans="2:12" s="7" customFormat="1" outlineLevel="1" x14ac:dyDescent="0.3">
      <c r="B206" s="21" t="s">
        <v>30</v>
      </c>
      <c r="C206" s="21" t="s">
        <v>262</v>
      </c>
      <c r="D206" s="16">
        <v>3079</v>
      </c>
      <c r="E206" s="55"/>
      <c r="F206" s="13">
        <f t="shared" si="11"/>
        <v>2925</v>
      </c>
      <c r="G206" s="1"/>
      <c r="H206" s="56"/>
      <c r="I206" s="13">
        <f t="shared" si="12"/>
        <v>154</v>
      </c>
      <c r="J206" s="2"/>
      <c r="K206" s="48" t="s">
        <v>343</v>
      </c>
      <c r="L206" s="48" t="s">
        <v>204</v>
      </c>
    </row>
    <row r="207" spans="2:12" s="7" customFormat="1" outlineLevel="1" x14ac:dyDescent="0.3">
      <c r="B207" s="21" t="s">
        <v>30</v>
      </c>
      <c r="C207" s="21" t="s">
        <v>263</v>
      </c>
      <c r="D207" s="16">
        <v>989</v>
      </c>
      <c r="E207" s="55"/>
      <c r="F207" s="13">
        <f t="shared" si="11"/>
        <v>940</v>
      </c>
      <c r="G207" s="1"/>
      <c r="H207" s="56"/>
      <c r="I207" s="13">
        <f t="shared" si="12"/>
        <v>49</v>
      </c>
      <c r="J207" s="2"/>
      <c r="K207" s="48" t="s">
        <v>343</v>
      </c>
      <c r="L207" s="48" t="s">
        <v>204</v>
      </c>
    </row>
    <row r="208" spans="2:12" s="7" customFormat="1" outlineLevel="1" x14ac:dyDescent="0.3">
      <c r="B208" s="21" t="s">
        <v>30</v>
      </c>
      <c r="C208" s="21" t="s">
        <v>264</v>
      </c>
      <c r="D208" s="16">
        <v>1312</v>
      </c>
      <c r="E208" s="55"/>
      <c r="F208" s="13">
        <f t="shared" si="11"/>
        <v>1246</v>
      </c>
      <c r="G208" s="1"/>
      <c r="H208" s="56"/>
      <c r="I208" s="13">
        <f t="shared" si="12"/>
        <v>66</v>
      </c>
      <c r="J208" s="2"/>
      <c r="K208" s="48" t="s">
        <v>343</v>
      </c>
      <c r="L208" s="48" t="s">
        <v>204</v>
      </c>
    </row>
    <row r="209" spans="2:12" s="7" customFormat="1" outlineLevel="1" x14ac:dyDescent="0.3">
      <c r="B209" s="21" t="s">
        <v>30</v>
      </c>
      <c r="C209" s="21" t="s">
        <v>265</v>
      </c>
      <c r="D209" s="16">
        <v>1307</v>
      </c>
      <c r="E209" s="55"/>
      <c r="F209" s="13">
        <f t="shared" si="11"/>
        <v>1242</v>
      </c>
      <c r="G209" s="1"/>
      <c r="H209" s="56"/>
      <c r="I209" s="13">
        <f t="shared" si="12"/>
        <v>65</v>
      </c>
      <c r="J209" s="2"/>
      <c r="K209" s="48" t="s">
        <v>343</v>
      </c>
      <c r="L209" s="48" t="s">
        <v>204</v>
      </c>
    </row>
    <row r="210" spans="2:12" s="7" customFormat="1" outlineLevel="1" x14ac:dyDescent="0.3">
      <c r="B210" s="21" t="s">
        <v>30</v>
      </c>
      <c r="C210" s="21" t="s">
        <v>266</v>
      </c>
      <c r="D210" s="16">
        <v>1510</v>
      </c>
      <c r="E210" s="55"/>
      <c r="F210" s="13">
        <f t="shared" si="11"/>
        <v>1435</v>
      </c>
      <c r="G210" s="1"/>
      <c r="H210" s="56"/>
      <c r="I210" s="13">
        <f t="shared" si="12"/>
        <v>76</v>
      </c>
      <c r="J210" s="2"/>
      <c r="K210" s="48" t="s">
        <v>343</v>
      </c>
      <c r="L210" s="48" t="s">
        <v>204</v>
      </c>
    </row>
    <row r="211" spans="2:12" s="7" customFormat="1" outlineLevel="1" x14ac:dyDescent="0.3">
      <c r="B211" s="21" t="s">
        <v>30</v>
      </c>
      <c r="C211" s="21" t="s">
        <v>267</v>
      </c>
      <c r="D211" s="16">
        <v>2613</v>
      </c>
      <c r="E211" s="55"/>
      <c r="F211" s="13">
        <f t="shared" si="11"/>
        <v>2482</v>
      </c>
      <c r="G211" s="1"/>
      <c r="H211" s="56"/>
      <c r="I211" s="13">
        <f t="shared" si="12"/>
        <v>131</v>
      </c>
      <c r="J211" s="2"/>
      <c r="K211" s="48" t="s">
        <v>343</v>
      </c>
      <c r="L211" s="48" t="s">
        <v>204</v>
      </c>
    </row>
    <row r="212" spans="2:12" s="7" customFormat="1" outlineLevel="1" x14ac:dyDescent="0.3">
      <c r="B212" s="21" t="s">
        <v>30</v>
      </c>
      <c r="C212" s="21" t="s">
        <v>268</v>
      </c>
      <c r="D212" s="16">
        <v>1102</v>
      </c>
      <c r="E212" s="55"/>
      <c r="F212" s="13">
        <f t="shared" si="11"/>
        <v>1047</v>
      </c>
      <c r="G212" s="1"/>
      <c r="H212" s="56"/>
      <c r="I212" s="13">
        <f t="shared" si="12"/>
        <v>55</v>
      </c>
      <c r="J212" s="2"/>
      <c r="K212" s="48" t="s">
        <v>343</v>
      </c>
      <c r="L212" s="48" t="s">
        <v>204</v>
      </c>
    </row>
    <row r="213" spans="2:12" s="7" customFormat="1" outlineLevel="1" x14ac:dyDescent="0.3">
      <c r="B213" s="21" t="s">
        <v>30</v>
      </c>
      <c r="C213" s="21" t="s">
        <v>269</v>
      </c>
      <c r="D213" s="16">
        <v>1084</v>
      </c>
      <c r="E213" s="55"/>
      <c r="F213" s="13">
        <f t="shared" si="11"/>
        <v>1030</v>
      </c>
      <c r="G213" s="1"/>
      <c r="H213" s="56"/>
      <c r="I213" s="13">
        <f t="shared" si="12"/>
        <v>54</v>
      </c>
      <c r="J213" s="2"/>
      <c r="K213" s="48" t="s">
        <v>343</v>
      </c>
      <c r="L213" s="48" t="s">
        <v>204</v>
      </c>
    </row>
    <row r="214" spans="2:12" s="7" customFormat="1" outlineLevel="1" x14ac:dyDescent="0.3">
      <c r="B214" s="21" t="s">
        <v>30</v>
      </c>
      <c r="C214" s="21" t="s">
        <v>270</v>
      </c>
      <c r="D214" s="16">
        <v>1688</v>
      </c>
      <c r="E214" s="55"/>
      <c r="F214" s="13">
        <f t="shared" si="11"/>
        <v>1604</v>
      </c>
      <c r="G214" s="1"/>
      <c r="H214" s="56"/>
      <c r="I214" s="13">
        <f t="shared" si="12"/>
        <v>84</v>
      </c>
      <c r="J214" s="2"/>
      <c r="K214" s="48" t="s">
        <v>343</v>
      </c>
      <c r="L214" s="48" t="s">
        <v>204</v>
      </c>
    </row>
    <row r="215" spans="2:12" s="7" customFormat="1" outlineLevel="1" x14ac:dyDescent="0.3">
      <c r="B215" s="21" t="s">
        <v>30</v>
      </c>
      <c r="C215" s="21" t="s">
        <v>271</v>
      </c>
      <c r="D215" s="16">
        <v>1730</v>
      </c>
      <c r="E215" s="55"/>
      <c r="F215" s="13">
        <f t="shared" si="11"/>
        <v>1644</v>
      </c>
      <c r="G215" s="1"/>
      <c r="H215" s="56"/>
      <c r="I215" s="13">
        <f t="shared" si="12"/>
        <v>87</v>
      </c>
      <c r="J215" s="2"/>
      <c r="K215" s="48" t="s">
        <v>343</v>
      </c>
      <c r="L215" s="48" t="s">
        <v>204</v>
      </c>
    </row>
    <row r="216" spans="2:12" s="7" customFormat="1" outlineLevel="1" x14ac:dyDescent="0.3">
      <c r="B216" s="21" t="s">
        <v>30</v>
      </c>
      <c r="C216" s="21" t="s">
        <v>272</v>
      </c>
      <c r="D216" s="16">
        <v>1182</v>
      </c>
      <c r="E216" s="55"/>
      <c r="F216" s="13">
        <f t="shared" si="11"/>
        <v>1123</v>
      </c>
      <c r="G216" s="1"/>
      <c r="H216" s="56"/>
      <c r="I216" s="13">
        <f t="shared" si="12"/>
        <v>59</v>
      </c>
      <c r="J216" s="2"/>
      <c r="K216" s="48" t="s">
        <v>343</v>
      </c>
      <c r="L216" s="48" t="s">
        <v>204</v>
      </c>
    </row>
    <row r="217" spans="2:12" s="7" customFormat="1" outlineLevel="1" x14ac:dyDescent="0.3">
      <c r="B217" s="21" t="s">
        <v>30</v>
      </c>
      <c r="C217" s="21" t="s">
        <v>273</v>
      </c>
      <c r="D217" s="16">
        <v>1014</v>
      </c>
      <c r="E217" s="55"/>
      <c r="F217" s="13">
        <f t="shared" si="11"/>
        <v>963</v>
      </c>
      <c r="G217" s="1"/>
      <c r="H217" s="56"/>
      <c r="I217" s="13">
        <f t="shared" si="12"/>
        <v>51</v>
      </c>
      <c r="J217" s="2"/>
      <c r="K217" s="48" t="s">
        <v>343</v>
      </c>
      <c r="L217" s="48" t="s">
        <v>204</v>
      </c>
    </row>
    <row r="218" spans="2:12" s="7" customFormat="1" outlineLevel="1" x14ac:dyDescent="0.3">
      <c r="B218" s="21" t="s">
        <v>30</v>
      </c>
      <c r="C218" s="21" t="s">
        <v>274</v>
      </c>
      <c r="D218" s="16">
        <v>636</v>
      </c>
      <c r="E218" s="55"/>
      <c r="F218" s="13">
        <f t="shared" si="11"/>
        <v>604</v>
      </c>
      <c r="G218" s="1"/>
      <c r="H218" s="56"/>
      <c r="I218" s="13">
        <f t="shared" si="12"/>
        <v>32</v>
      </c>
      <c r="J218" s="2"/>
      <c r="K218" s="48" t="s">
        <v>343</v>
      </c>
      <c r="L218" s="48" t="s">
        <v>204</v>
      </c>
    </row>
    <row r="219" spans="2:12" s="7" customFormat="1" outlineLevel="1" x14ac:dyDescent="0.3">
      <c r="B219" s="21" t="s">
        <v>30</v>
      </c>
      <c r="C219" s="21" t="s">
        <v>275</v>
      </c>
      <c r="D219" s="16">
        <v>1123</v>
      </c>
      <c r="E219" s="55"/>
      <c r="F219" s="13">
        <f t="shared" si="11"/>
        <v>1067</v>
      </c>
      <c r="G219" s="1"/>
      <c r="H219" s="56"/>
      <c r="I219" s="13">
        <f t="shared" si="12"/>
        <v>56</v>
      </c>
      <c r="J219" s="2"/>
      <c r="K219" s="48" t="s">
        <v>343</v>
      </c>
      <c r="L219" s="48" t="s">
        <v>204</v>
      </c>
    </row>
    <row r="220" spans="2:12" s="7" customFormat="1" outlineLevel="1" x14ac:dyDescent="0.3">
      <c r="B220" s="21" t="s">
        <v>30</v>
      </c>
      <c r="C220" s="21" t="s">
        <v>276</v>
      </c>
      <c r="D220" s="16">
        <v>482</v>
      </c>
      <c r="E220" s="55"/>
      <c r="F220" s="13">
        <f t="shared" si="11"/>
        <v>458</v>
      </c>
      <c r="G220" s="1"/>
      <c r="H220" s="56"/>
      <c r="I220" s="13">
        <f t="shared" si="12"/>
        <v>24</v>
      </c>
      <c r="J220" s="2"/>
      <c r="K220" s="48" t="s">
        <v>343</v>
      </c>
      <c r="L220" s="48" t="s">
        <v>204</v>
      </c>
    </row>
    <row r="221" spans="2:12" s="7" customFormat="1" outlineLevel="1" x14ac:dyDescent="0.3">
      <c r="B221" s="21" t="s">
        <v>30</v>
      </c>
      <c r="C221" s="21" t="s">
        <v>277</v>
      </c>
      <c r="D221" s="16">
        <v>1390</v>
      </c>
      <c r="E221" s="55"/>
      <c r="F221" s="13">
        <f t="shared" si="11"/>
        <v>1321</v>
      </c>
      <c r="G221" s="1"/>
      <c r="H221" s="56"/>
      <c r="I221" s="13">
        <f t="shared" si="12"/>
        <v>70</v>
      </c>
      <c r="J221" s="2"/>
      <c r="K221" s="48" t="s">
        <v>343</v>
      </c>
      <c r="L221" s="48" t="s">
        <v>204</v>
      </c>
    </row>
    <row r="222" spans="2:12" s="7" customFormat="1" outlineLevel="1" x14ac:dyDescent="0.3">
      <c r="B222" s="21" t="s">
        <v>30</v>
      </c>
      <c r="C222" s="21" t="s">
        <v>278</v>
      </c>
      <c r="D222" s="16">
        <v>1152</v>
      </c>
      <c r="E222" s="55"/>
      <c r="F222" s="13">
        <f t="shared" si="11"/>
        <v>1094</v>
      </c>
      <c r="G222" s="1"/>
      <c r="H222" s="56"/>
      <c r="I222" s="13">
        <f t="shared" si="12"/>
        <v>58</v>
      </c>
      <c r="J222" s="2"/>
      <c r="K222" s="48" t="s">
        <v>343</v>
      </c>
      <c r="L222" s="48" t="s">
        <v>204</v>
      </c>
    </row>
    <row r="223" spans="2:12" s="7" customFormat="1" outlineLevel="1" x14ac:dyDescent="0.3">
      <c r="B223" s="21" t="s">
        <v>30</v>
      </c>
      <c r="C223" s="21" t="s">
        <v>279</v>
      </c>
      <c r="D223" s="16">
        <v>515</v>
      </c>
      <c r="E223" s="55"/>
      <c r="F223" s="13">
        <f t="shared" si="11"/>
        <v>489</v>
      </c>
      <c r="G223" s="1"/>
      <c r="H223" s="56"/>
      <c r="I223" s="13">
        <f t="shared" si="12"/>
        <v>26</v>
      </c>
      <c r="J223" s="2"/>
      <c r="K223" s="48" t="s">
        <v>343</v>
      </c>
      <c r="L223" s="48" t="s">
        <v>204</v>
      </c>
    </row>
    <row r="224" spans="2:12" s="7" customFormat="1" outlineLevel="1" x14ac:dyDescent="0.3">
      <c r="B224" s="21" t="s">
        <v>30</v>
      </c>
      <c r="C224" s="21" t="s">
        <v>280</v>
      </c>
      <c r="D224" s="16">
        <v>737</v>
      </c>
      <c r="E224" s="55"/>
      <c r="F224" s="13">
        <f t="shared" si="11"/>
        <v>700</v>
      </c>
      <c r="G224" s="1"/>
      <c r="H224" s="56"/>
      <c r="I224" s="13">
        <f t="shared" si="12"/>
        <v>37</v>
      </c>
      <c r="J224" s="2"/>
      <c r="K224" s="48" t="s">
        <v>343</v>
      </c>
      <c r="L224" s="48" t="s">
        <v>204</v>
      </c>
    </row>
    <row r="225" spans="2:12" s="7" customFormat="1" outlineLevel="1" x14ac:dyDescent="0.3">
      <c r="B225" s="21" t="s">
        <v>30</v>
      </c>
      <c r="C225" s="21" t="s">
        <v>281</v>
      </c>
      <c r="D225" s="16">
        <v>1393</v>
      </c>
      <c r="E225" s="55"/>
      <c r="F225" s="13">
        <f t="shared" si="11"/>
        <v>1323</v>
      </c>
      <c r="G225" s="1"/>
      <c r="H225" s="56"/>
      <c r="I225" s="13">
        <f t="shared" si="12"/>
        <v>70</v>
      </c>
      <c r="J225" s="2"/>
      <c r="K225" s="48" t="s">
        <v>343</v>
      </c>
      <c r="L225" s="48" t="s">
        <v>204</v>
      </c>
    </row>
    <row r="226" spans="2:12" s="7" customFormat="1" outlineLevel="1" x14ac:dyDescent="0.3">
      <c r="B226" s="21" t="s">
        <v>30</v>
      </c>
      <c r="C226" s="21" t="s">
        <v>282</v>
      </c>
      <c r="D226" s="16">
        <v>1454</v>
      </c>
      <c r="E226" s="55"/>
      <c r="F226" s="13">
        <f t="shared" si="11"/>
        <v>1381</v>
      </c>
      <c r="G226" s="1"/>
      <c r="H226" s="56"/>
      <c r="I226" s="13">
        <f t="shared" si="12"/>
        <v>73</v>
      </c>
      <c r="J226" s="2"/>
      <c r="K226" s="48" t="s">
        <v>343</v>
      </c>
      <c r="L226" s="48" t="s">
        <v>204</v>
      </c>
    </row>
    <row r="227" spans="2:12" s="7" customFormat="1" outlineLevel="1" x14ac:dyDescent="0.3">
      <c r="B227" s="21" t="s">
        <v>30</v>
      </c>
      <c r="C227" s="21" t="s">
        <v>209</v>
      </c>
      <c r="D227" s="16">
        <v>753</v>
      </c>
      <c r="E227" s="55"/>
      <c r="F227" s="13">
        <f t="shared" si="11"/>
        <v>715</v>
      </c>
      <c r="G227" s="1"/>
      <c r="H227" s="56"/>
      <c r="I227" s="13">
        <f t="shared" si="12"/>
        <v>38</v>
      </c>
      <c r="J227" s="2"/>
      <c r="K227" s="48" t="s">
        <v>343</v>
      </c>
      <c r="L227" s="48" t="s">
        <v>204</v>
      </c>
    </row>
    <row r="228" spans="2:12" s="7" customFormat="1" outlineLevel="1" x14ac:dyDescent="0.3">
      <c r="B228" s="21" t="s">
        <v>30</v>
      </c>
      <c r="C228" s="21" t="s">
        <v>283</v>
      </c>
      <c r="D228" s="16">
        <v>1520</v>
      </c>
      <c r="E228" s="55"/>
      <c r="F228" s="13">
        <f t="shared" si="11"/>
        <v>1444</v>
      </c>
      <c r="G228" s="1"/>
      <c r="H228" s="56"/>
      <c r="I228" s="13">
        <f t="shared" si="12"/>
        <v>76</v>
      </c>
      <c r="J228" s="2"/>
      <c r="K228" s="48" t="s">
        <v>343</v>
      </c>
      <c r="L228" s="48" t="s">
        <v>204</v>
      </c>
    </row>
    <row r="229" spans="2:12" s="7" customFormat="1" outlineLevel="1" x14ac:dyDescent="0.3">
      <c r="B229" s="21" t="s">
        <v>30</v>
      </c>
      <c r="C229" s="21" t="s">
        <v>284</v>
      </c>
      <c r="D229" s="16">
        <v>826</v>
      </c>
      <c r="E229" s="55"/>
      <c r="F229" s="13">
        <f t="shared" si="11"/>
        <v>785</v>
      </c>
      <c r="G229" s="1"/>
      <c r="H229" s="56"/>
      <c r="I229" s="13">
        <f t="shared" si="12"/>
        <v>41</v>
      </c>
      <c r="J229" s="2"/>
      <c r="K229" s="48" t="s">
        <v>343</v>
      </c>
      <c r="L229" s="48" t="s">
        <v>204</v>
      </c>
    </row>
    <row r="230" spans="2:12" s="7" customFormat="1" outlineLevel="1" x14ac:dyDescent="0.3">
      <c r="B230" s="21" t="s">
        <v>30</v>
      </c>
      <c r="C230" s="21" t="s">
        <v>285</v>
      </c>
      <c r="D230" s="16">
        <v>1174</v>
      </c>
      <c r="E230" s="55"/>
      <c r="F230" s="13">
        <f t="shared" si="11"/>
        <v>1115</v>
      </c>
      <c r="G230" s="1"/>
      <c r="H230" s="56"/>
      <c r="I230" s="13">
        <f t="shared" si="12"/>
        <v>59</v>
      </c>
      <c r="J230" s="2"/>
      <c r="K230" s="48" t="s">
        <v>343</v>
      </c>
      <c r="L230" s="48" t="s">
        <v>204</v>
      </c>
    </row>
    <row r="231" spans="2:12" s="7" customFormat="1" outlineLevel="1" x14ac:dyDescent="0.3">
      <c r="B231" s="21" t="s">
        <v>30</v>
      </c>
      <c r="C231" s="21" t="s">
        <v>286</v>
      </c>
      <c r="D231" s="16">
        <v>1956</v>
      </c>
      <c r="E231" s="55"/>
      <c r="F231" s="13">
        <f t="shared" si="11"/>
        <v>1858</v>
      </c>
      <c r="G231" s="1"/>
      <c r="H231" s="56"/>
      <c r="I231" s="13">
        <f t="shared" si="12"/>
        <v>98</v>
      </c>
      <c r="J231" s="2"/>
      <c r="K231" s="48" t="s">
        <v>343</v>
      </c>
      <c r="L231" s="48" t="s">
        <v>204</v>
      </c>
    </row>
    <row r="232" spans="2:12" s="7" customFormat="1" outlineLevel="1" x14ac:dyDescent="0.3">
      <c r="B232" s="21" t="s">
        <v>30</v>
      </c>
      <c r="C232" s="21" t="s">
        <v>287</v>
      </c>
      <c r="D232" s="16">
        <v>884</v>
      </c>
      <c r="E232" s="55"/>
      <c r="F232" s="13">
        <f t="shared" si="11"/>
        <v>840</v>
      </c>
      <c r="G232" s="1"/>
      <c r="H232" s="56"/>
      <c r="I232" s="13">
        <f t="shared" si="12"/>
        <v>44</v>
      </c>
      <c r="J232" s="2"/>
      <c r="K232" s="48" t="s">
        <v>343</v>
      </c>
      <c r="L232" s="48" t="s">
        <v>204</v>
      </c>
    </row>
    <row r="233" spans="2:12" s="7" customFormat="1" outlineLevel="1" x14ac:dyDescent="0.3">
      <c r="B233" s="21" t="s">
        <v>30</v>
      </c>
      <c r="C233" s="21" t="s">
        <v>288</v>
      </c>
      <c r="D233" s="16">
        <v>943</v>
      </c>
      <c r="E233" s="55"/>
      <c r="F233" s="13">
        <f t="shared" si="11"/>
        <v>896</v>
      </c>
      <c r="G233" s="1"/>
      <c r="H233" s="56"/>
      <c r="I233" s="13">
        <f t="shared" si="12"/>
        <v>47</v>
      </c>
      <c r="J233" s="2"/>
      <c r="K233" s="48" t="s">
        <v>344</v>
      </c>
      <c r="L233" s="48" t="s">
        <v>204</v>
      </c>
    </row>
    <row r="234" spans="2:12" s="7" customFormat="1" outlineLevel="1" x14ac:dyDescent="0.3">
      <c r="B234" s="21" t="s">
        <v>30</v>
      </c>
      <c r="C234" s="21" t="s">
        <v>289</v>
      </c>
      <c r="D234" s="16">
        <v>1430</v>
      </c>
      <c r="E234" s="55"/>
      <c r="F234" s="13">
        <f t="shared" si="11"/>
        <v>1359</v>
      </c>
      <c r="G234" s="1"/>
      <c r="H234" s="56"/>
      <c r="I234" s="13">
        <f t="shared" si="12"/>
        <v>72</v>
      </c>
      <c r="J234" s="2"/>
      <c r="K234" s="48" t="s">
        <v>344</v>
      </c>
      <c r="L234" s="48" t="s">
        <v>204</v>
      </c>
    </row>
    <row r="235" spans="2:12" s="7" customFormat="1" outlineLevel="1" x14ac:dyDescent="0.3">
      <c r="B235" s="21" t="s">
        <v>30</v>
      </c>
      <c r="C235" s="21" t="s">
        <v>290</v>
      </c>
      <c r="D235" s="16">
        <v>1981</v>
      </c>
      <c r="E235" s="55"/>
      <c r="F235" s="13">
        <f t="shared" si="11"/>
        <v>1882</v>
      </c>
      <c r="G235" s="1"/>
      <c r="H235" s="56"/>
      <c r="I235" s="13">
        <f t="shared" si="12"/>
        <v>99</v>
      </c>
      <c r="J235" s="2"/>
      <c r="K235" s="48" t="s">
        <v>344</v>
      </c>
      <c r="L235" s="48" t="s">
        <v>204</v>
      </c>
    </row>
    <row r="236" spans="2:12" s="7" customFormat="1" outlineLevel="1" x14ac:dyDescent="0.3">
      <c r="B236" s="21" t="s">
        <v>30</v>
      </c>
      <c r="C236" s="21" t="s">
        <v>291</v>
      </c>
      <c r="D236" s="16">
        <v>797</v>
      </c>
      <c r="E236" s="55"/>
      <c r="F236" s="13">
        <f t="shared" ref="F236:F299" si="15">D236*95%</f>
        <v>757</v>
      </c>
      <c r="G236" s="1"/>
      <c r="H236" s="56"/>
      <c r="I236" s="13">
        <f t="shared" ref="I236:I299" si="16">D236*5%</f>
        <v>40</v>
      </c>
      <c r="J236" s="2"/>
      <c r="K236" s="48" t="s">
        <v>344</v>
      </c>
      <c r="L236" s="48" t="s">
        <v>204</v>
      </c>
    </row>
    <row r="237" spans="2:12" s="7" customFormat="1" outlineLevel="1" x14ac:dyDescent="0.3">
      <c r="B237" s="21" t="s">
        <v>30</v>
      </c>
      <c r="C237" s="21" t="s">
        <v>292</v>
      </c>
      <c r="D237" s="16">
        <v>2368</v>
      </c>
      <c r="E237" s="55"/>
      <c r="F237" s="13">
        <f t="shared" si="15"/>
        <v>2250</v>
      </c>
      <c r="G237" s="1"/>
      <c r="H237" s="56"/>
      <c r="I237" s="13">
        <f t="shared" si="16"/>
        <v>118</v>
      </c>
      <c r="J237" s="2"/>
      <c r="K237" s="48" t="s">
        <v>344</v>
      </c>
      <c r="L237" s="48" t="s">
        <v>204</v>
      </c>
    </row>
    <row r="238" spans="2:12" s="7" customFormat="1" outlineLevel="1" x14ac:dyDescent="0.3">
      <c r="B238" s="21" t="s">
        <v>30</v>
      </c>
      <c r="C238" s="21" t="s">
        <v>293</v>
      </c>
      <c r="D238" s="16">
        <v>1203</v>
      </c>
      <c r="E238" s="55"/>
      <c r="F238" s="13">
        <f t="shared" si="15"/>
        <v>1143</v>
      </c>
      <c r="G238" s="1"/>
      <c r="H238" s="56"/>
      <c r="I238" s="13">
        <f t="shared" si="16"/>
        <v>60</v>
      </c>
      <c r="J238" s="2"/>
      <c r="K238" s="48" t="s">
        <v>344</v>
      </c>
      <c r="L238" s="48" t="s">
        <v>204</v>
      </c>
    </row>
    <row r="239" spans="2:12" s="7" customFormat="1" outlineLevel="1" x14ac:dyDescent="0.3">
      <c r="B239" s="21" t="s">
        <v>30</v>
      </c>
      <c r="C239" s="21" t="s">
        <v>294</v>
      </c>
      <c r="D239" s="16">
        <v>1386</v>
      </c>
      <c r="E239" s="55"/>
      <c r="F239" s="13">
        <f t="shared" si="15"/>
        <v>1317</v>
      </c>
      <c r="G239" s="1"/>
      <c r="H239" s="56"/>
      <c r="I239" s="13">
        <f t="shared" si="16"/>
        <v>69</v>
      </c>
      <c r="J239" s="2"/>
      <c r="K239" s="48" t="s">
        <v>344</v>
      </c>
      <c r="L239" s="48" t="s">
        <v>204</v>
      </c>
    </row>
    <row r="240" spans="2:12" s="7" customFormat="1" outlineLevel="1" x14ac:dyDescent="0.3">
      <c r="B240" s="21" t="s">
        <v>30</v>
      </c>
      <c r="C240" s="21" t="s">
        <v>295</v>
      </c>
      <c r="D240" s="16">
        <v>1382</v>
      </c>
      <c r="E240" s="55"/>
      <c r="F240" s="13">
        <f t="shared" si="15"/>
        <v>1313</v>
      </c>
      <c r="G240" s="1"/>
      <c r="H240" s="56"/>
      <c r="I240" s="13">
        <f t="shared" si="16"/>
        <v>69</v>
      </c>
      <c r="J240" s="2"/>
      <c r="K240" s="48" t="s">
        <v>344</v>
      </c>
      <c r="L240" s="48" t="s">
        <v>204</v>
      </c>
    </row>
    <row r="241" spans="2:12" s="7" customFormat="1" outlineLevel="1" x14ac:dyDescent="0.3">
      <c r="B241" s="21" t="s">
        <v>30</v>
      </c>
      <c r="C241" s="21" t="s">
        <v>296</v>
      </c>
      <c r="D241" s="16">
        <v>1509</v>
      </c>
      <c r="E241" s="55"/>
      <c r="F241" s="13">
        <f t="shared" si="15"/>
        <v>1434</v>
      </c>
      <c r="G241" s="1"/>
      <c r="H241" s="56"/>
      <c r="I241" s="13">
        <f t="shared" si="16"/>
        <v>75</v>
      </c>
      <c r="J241" s="2"/>
      <c r="K241" s="48" t="s">
        <v>344</v>
      </c>
      <c r="L241" s="48" t="s">
        <v>204</v>
      </c>
    </row>
    <row r="242" spans="2:12" s="7" customFormat="1" outlineLevel="1" x14ac:dyDescent="0.3">
      <c r="B242" s="21" t="s">
        <v>30</v>
      </c>
      <c r="C242" s="21" t="s">
        <v>297</v>
      </c>
      <c r="D242" s="16">
        <v>756</v>
      </c>
      <c r="E242" s="55"/>
      <c r="F242" s="13">
        <f t="shared" si="15"/>
        <v>718</v>
      </c>
      <c r="G242" s="1"/>
      <c r="H242" s="56"/>
      <c r="I242" s="13">
        <f t="shared" si="16"/>
        <v>38</v>
      </c>
      <c r="J242" s="2"/>
      <c r="K242" s="48" t="s">
        <v>344</v>
      </c>
      <c r="L242" s="48" t="s">
        <v>204</v>
      </c>
    </row>
    <row r="243" spans="2:12" s="7" customFormat="1" outlineLevel="1" x14ac:dyDescent="0.3">
      <c r="B243" s="21" t="s">
        <v>30</v>
      </c>
      <c r="C243" s="21" t="s">
        <v>298</v>
      </c>
      <c r="D243" s="16">
        <v>1609</v>
      </c>
      <c r="E243" s="55"/>
      <c r="F243" s="13">
        <f t="shared" si="15"/>
        <v>1529</v>
      </c>
      <c r="G243" s="1"/>
      <c r="H243" s="56"/>
      <c r="I243" s="13">
        <f t="shared" si="16"/>
        <v>80</v>
      </c>
      <c r="J243" s="2"/>
      <c r="K243" s="48" t="s">
        <v>344</v>
      </c>
      <c r="L243" s="48" t="s">
        <v>204</v>
      </c>
    </row>
    <row r="244" spans="2:12" s="7" customFormat="1" outlineLevel="1" x14ac:dyDescent="0.3">
      <c r="B244" s="21" t="s">
        <v>30</v>
      </c>
      <c r="C244" s="21" t="s">
        <v>299</v>
      </c>
      <c r="D244" s="16">
        <v>962</v>
      </c>
      <c r="E244" s="55"/>
      <c r="F244" s="13">
        <f t="shared" si="15"/>
        <v>914</v>
      </c>
      <c r="G244" s="1"/>
      <c r="H244" s="56"/>
      <c r="I244" s="13">
        <f t="shared" si="16"/>
        <v>48</v>
      </c>
      <c r="J244" s="2"/>
      <c r="K244" s="48" t="s">
        <v>344</v>
      </c>
      <c r="L244" s="48" t="s">
        <v>204</v>
      </c>
    </row>
    <row r="245" spans="2:12" s="7" customFormat="1" outlineLevel="1" x14ac:dyDescent="0.3">
      <c r="B245" s="21" t="s">
        <v>30</v>
      </c>
      <c r="C245" s="21" t="s">
        <v>300</v>
      </c>
      <c r="D245" s="16">
        <v>1561</v>
      </c>
      <c r="E245" s="55"/>
      <c r="F245" s="13">
        <f t="shared" si="15"/>
        <v>1483</v>
      </c>
      <c r="G245" s="1"/>
      <c r="H245" s="56"/>
      <c r="I245" s="13">
        <f t="shared" si="16"/>
        <v>78</v>
      </c>
      <c r="J245" s="2"/>
      <c r="K245" s="48" t="s">
        <v>344</v>
      </c>
      <c r="L245" s="48" t="s">
        <v>204</v>
      </c>
    </row>
    <row r="246" spans="2:12" s="7" customFormat="1" outlineLevel="1" x14ac:dyDescent="0.3">
      <c r="B246" s="21" t="s">
        <v>30</v>
      </c>
      <c r="C246" s="21" t="s">
        <v>301</v>
      </c>
      <c r="D246" s="16">
        <v>605</v>
      </c>
      <c r="E246" s="55"/>
      <c r="F246" s="13">
        <f t="shared" si="15"/>
        <v>575</v>
      </c>
      <c r="G246" s="1"/>
      <c r="H246" s="56"/>
      <c r="I246" s="13">
        <f t="shared" si="16"/>
        <v>30</v>
      </c>
      <c r="J246" s="2"/>
      <c r="K246" s="48" t="s">
        <v>344</v>
      </c>
      <c r="L246" s="48" t="s">
        <v>204</v>
      </c>
    </row>
    <row r="247" spans="2:12" s="7" customFormat="1" outlineLevel="1" x14ac:dyDescent="0.3">
      <c r="B247" s="21" t="s">
        <v>30</v>
      </c>
      <c r="C247" s="21" t="s">
        <v>302</v>
      </c>
      <c r="D247" s="16">
        <v>931</v>
      </c>
      <c r="E247" s="55"/>
      <c r="F247" s="13">
        <f t="shared" si="15"/>
        <v>884</v>
      </c>
      <c r="G247" s="1"/>
      <c r="H247" s="56"/>
      <c r="I247" s="13">
        <f t="shared" si="16"/>
        <v>47</v>
      </c>
      <c r="J247" s="2"/>
      <c r="K247" s="48" t="s">
        <v>344</v>
      </c>
      <c r="L247" s="48" t="s">
        <v>204</v>
      </c>
    </row>
    <row r="248" spans="2:12" s="7" customFormat="1" outlineLevel="1" x14ac:dyDescent="0.3">
      <c r="B248" s="21" t="s">
        <v>30</v>
      </c>
      <c r="C248" s="21" t="s">
        <v>303</v>
      </c>
      <c r="D248" s="16">
        <v>651</v>
      </c>
      <c r="E248" s="55"/>
      <c r="F248" s="13">
        <f t="shared" si="15"/>
        <v>618</v>
      </c>
      <c r="G248" s="1"/>
      <c r="H248" s="56"/>
      <c r="I248" s="13">
        <f t="shared" si="16"/>
        <v>33</v>
      </c>
      <c r="J248" s="2"/>
      <c r="K248" s="48" t="s">
        <v>344</v>
      </c>
      <c r="L248" s="48" t="s">
        <v>204</v>
      </c>
    </row>
    <row r="249" spans="2:12" s="7" customFormat="1" outlineLevel="1" x14ac:dyDescent="0.3">
      <c r="B249" s="21" t="s">
        <v>30</v>
      </c>
      <c r="C249" s="21" t="s">
        <v>304</v>
      </c>
      <c r="D249" s="16">
        <v>995</v>
      </c>
      <c r="E249" s="55"/>
      <c r="F249" s="13">
        <f t="shared" si="15"/>
        <v>945</v>
      </c>
      <c r="G249" s="1"/>
      <c r="H249" s="56"/>
      <c r="I249" s="13">
        <f t="shared" si="16"/>
        <v>50</v>
      </c>
      <c r="J249" s="2"/>
      <c r="K249" s="48" t="s">
        <v>344</v>
      </c>
      <c r="L249" s="48" t="s">
        <v>204</v>
      </c>
    </row>
    <row r="250" spans="2:12" s="7" customFormat="1" outlineLevel="1" x14ac:dyDescent="0.3">
      <c r="B250" s="21" t="s">
        <v>30</v>
      </c>
      <c r="C250" s="21" t="s">
        <v>305</v>
      </c>
      <c r="D250" s="16">
        <v>1375</v>
      </c>
      <c r="E250" s="55"/>
      <c r="F250" s="13">
        <f t="shared" si="15"/>
        <v>1306</v>
      </c>
      <c r="G250" s="1"/>
      <c r="H250" s="56"/>
      <c r="I250" s="13">
        <f t="shared" si="16"/>
        <v>69</v>
      </c>
      <c r="J250" s="2"/>
      <c r="K250" s="48" t="s">
        <v>344</v>
      </c>
      <c r="L250" s="48" t="s">
        <v>204</v>
      </c>
    </row>
    <row r="251" spans="2:12" s="7" customFormat="1" outlineLevel="1" x14ac:dyDescent="0.3">
      <c r="B251" s="21" t="s">
        <v>30</v>
      </c>
      <c r="C251" s="21" t="s">
        <v>306</v>
      </c>
      <c r="D251" s="16">
        <v>759</v>
      </c>
      <c r="E251" s="55"/>
      <c r="F251" s="13">
        <f t="shared" si="15"/>
        <v>721</v>
      </c>
      <c r="G251" s="1"/>
      <c r="H251" s="56"/>
      <c r="I251" s="13">
        <f t="shared" si="16"/>
        <v>38</v>
      </c>
      <c r="J251" s="2"/>
      <c r="K251" s="48" t="s">
        <v>344</v>
      </c>
      <c r="L251" s="48" t="s">
        <v>204</v>
      </c>
    </row>
    <row r="252" spans="2:12" s="7" customFormat="1" outlineLevel="1" x14ac:dyDescent="0.3">
      <c r="B252" s="21" t="s">
        <v>30</v>
      </c>
      <c r="C252" s="21" t="s">
        <v>307</v>
      </c>
      <c r="D252" s="16">
        <v>735</v>
      </c>
      <c r="E252" s="55"/>
      <c r="F252" s="13">
        <f t="shared" si="15"/>
        <v>698</v>
      </c>
      <c r="G252" s="1"/>
      <c r="H252" s="56"/>
      <c r="I252" s="13">
        <f t="shared" si="16"/>
        <v>37</v>
      </c>
      <c r="J252" s="2"/>
      <c r="K252" s="48" t="s">
        <v>344</v>
      </c>
      <c r="L252" s="48" t="s">
        <v>204</v>
      </c>
    </row>
    <row r="253" spans="2:12" s="7" customFormat="1" outlineLevel="1" x14ac:dyDescent="0.3">
      <c r="B253" s="21" t="s">
        <v>30</v>
      </c>
      <c r="C253" s="21" t="s">
        <v>308</v>
      </c>
      <c r="D253" s="16">
        <v>1285</v>
      </c>
      <c r="E253" s="55"/>
      <c r="F253" s="13">
        <f t="shared" si="15"/>
        <v>1221</v>
      </c>
      <c r="G253" s="1"/>
      <c r="H253" s="56"/>
      <c r="I253" s="13">
        <f t="shared" si="16"/>
        <v>64</v>
      </c>
      <c r="J253" s="2"/>
      <c r="K253" s="48" t="s">
        <v>344</v>
      </c>
      <c r="L253" s="48" t="s">
        <v>204</v>
      </c>
    </row>
    <row r="254" spans="2:12" s="7" customFormat="1" outlineLevel="1" x14ac:dyDescent="0.3">
      <c r="B254" s="21" t="s">
        <v>30</v>
      </c>
      <c r="C254" s="21" t="s">
        <v>309</v>
      </c>
      <c r="D254" s="16">
        <v>831</v>
      </c>
      <c r="E254" s="55"/>
      <c r="F254" s="13">
        <f t="shared" si="15"/>
        <v>789</v>
      </c>
      <c r="G254" s="1"/>
      <c r="H254" s="56"/>
      <c r="I254" s="13">
        <f t="shared" si="16"/>
        <v>42</v>
      </c>
      <c r="J254" s="2"/>
      <c r="K254" s="48" t="s">
        <v>344</v>
      </c>
      <c r="L254" s="48" t="s">
        <v>204</v>
      </c>
    </row>
    <row r="255" spans="2:12" s="7" customFormat="1" outlineLevel="1" x14ac:dyDescent="0.3">
      <c r="B255" s="21" t="s">
        <v>30</v>
      </c>
      <c r="C255" s="21" t="s">
        <v>310</v>
      </c>
      <c r="D255" s="16">
        <v>721</v>
      </c>
      <c r="E255" s="55"/>
      <c r="F255" s="13">
        <f t="shared" si="15"/>
        <v>685</v>
      </c>
      <c r="G255" s="1"/>
      <c r="H255" s="56"/>
      <c r="I255" s="13">
        <f t="shared" si="16"/>
        <v>36</v>
      </c>
      <c r="J255" s="2"/>
      <c r="K255" s="48" t="s">
        <v>344</v>
      </c>
      <c r="L255" s="48" t="s">
        <v>204</v>
      </c>
    </row>
    <row r="256" spans="2:12" s="7" customFormat="1" outlineLevel="1" x14ac:dyDescent="0.3">
      <c r="B256" s="21" t="s">
        <v>30</v>
      </c>
      <c r="C256" s="21" t="s">
        <v>311</v>
      </c>
      <c r="D256" s="16">
        <v>1601</v>
      </c>
      <c r="E256" s="55"/>
      <c r="F256" s="13">
        <f t="shared" si="15"/>
        <v>1521</v>
      </c>
      <c r="G256" s="1"/>
      <c r="H256" s="56"/>
      <c r="I256" s="13">
        <f t="shared" si="16"/>
        <v>80</v>
      </c>
      <c r="J256" s="2"/>
      <c r="K256" s="48" t="s">
        <v>344</v>
      </c>
      <c r="L256" s="48" t="s">
        <v>204</v>
      </c>
    </row>
    <row r="257" spans="2:12" s="7" customFormat="1" outlineLevel="1" x14ac:dyDescent="0.3">
      <c r="B257" s="21" t="s">
        <v>30</v>
      </c>
      <c r="C257" s="21" t="s">
        <v>312</v>
      </c>
      <c r="D257" s="16">
        <v>1115</v>
      </c>
      <c r="E257" s="55"/>
      <c r="F257" s="13">
        <f t="shared" si="15"/>
        <v>1059</v>
      </c>
      <c r="G257" s="1"/>
      <c r="H257" s="56"/>
      <c r="I257" s="13">
        <f t="shared" si="16"/>
        <v>56</v>
      </c>
      <c r="J257" s="2"/>
      <c r="K257" s="48" t="s">
        <v>344</v>
      </c>
      <c r="L257" s="48" t="s">
        <v>204</v>
      </c>
    </row>
    <row r="258" spans="2:12" s="7" customFormat="1" outlineLevel="1" x14ac:dyDescent="0.3">
      <c r="B258" s="21" t="s">
        <v>30</v>
      </c>
      <c r="C258" s="21" t="s">
        <v>313</v>
      </c>
      <c r="D258" s="16">
        <v>1153</v>
      </c>
      <c r="E258" s="55"/>
      <c r="F258" s="13">
        <f t="shared" si="15"/>
        <v>1095</v>
      </c>
      <c r="G258" s="1"/>
      <c r="H258" s="56"/>
      <c r="I258" s="13">
        <f t="shared" si="16"/>
        <v>58</v>
      </c>
      <c r="J258" s="2"/>
      <c r="K258" s="48" t="s">
        <v>344</v>
      </c>
      <c r="L258" s="48" t="s">
        <v>204</v>
      </c>
    </row>
    <row r="259" spans="2:12" s="7" customFormat="1" outlineLevel="1" x14ac:dyDescent="0.3">
      <c r="B259" s="21" t="s">
        <v>30</v>
      </c>
      <c r="C259" s="21" t="s">
        <v>314</v>
      </c>
      <c r="D259" s="16">
        <v>1166</v>
      </c>
      <c r="E259" s="55"/>
      <c r="F259" s="13">
        <f t="shared" si="15"/>
        <v>1108</v>
      </c>
      <c r="G259" s="1"/>
      <c r="H259" s="56"/>
      <c r="I259" s="13">
        <f t="shared" si="16"/>
        <v>58</v>
      </c>
      <c r="J259" s="2"/>
      <c r="K259" s="48" t="s">
        <v>344</v>
      </c>
      <c r="L259" s="48" t="s">
        <v>204</v>
      </c>
    </row>
    <row r="260" spans="2:12" s="7" customFormat="1" outlineLevel="1" x14ac:dyDescent="0.3">
      <c r="B260" s="21" t="s">
        <v>30</v>
      </c>
      <c r="C260" s="21" t="s">
        <v>315</v>
      </c>
      <c r="D260" s="16">
        <v>1293</v>
      </c>
      <c r="E260" s="55"/>
      <c r="F260" s="13">
        <f t="shared" si="15"/>
        <v>1228</v>
      </c>
      <c r="G260" s="1"/>
      <c r="H260" s="56"/>
      <c r="I260" s="13">
        <f t="shared" si="16"/>
        <v>65</v>
      </c>
      <c r="J260" s="2"/>
      <c r="K260" s="48" t="s">
        <v>344</v>
      </c>
      <c r="L260" s="48" t="s">
        <v>204</v>
      </c>
    </row>
    <row r="261" spans="2:12" s="7" customFormat="1" outlineLevel="1" x14ac:dyDescent="0.3">
      <c r="B261" s="21" t="s">
        <v>30</v>
      </c>
      <c r="C261" s="21" t="s">
        <v>316</v>
      </c>
      <c r="D261" s="16">
        <v>991</v>
      </c>
      <c r="E261" s="55"/>
      <c r="F261" s="13">
        <f t="shared" si="15"/>
        <v>941</v>
      </c>
      <c r="G261" s="1"/>
      <c r="H261" s="56"/>
      <c r="I261" s="13">
        <f t="shared" si="16"/>
        <v>50</v>
      </c>
      <c r="J261" s="2"/>
      <c r="K261" s="48" t="s">
        <v>344</v>
      </c>
      <c r="L261" s="48" t="s">
        <v>204</v>
      </c>
    </row>
    <row r="262" spans="2:12" s="7" customFormat="1" outlineLevel="1" x14ac:dyDescent="0.3">
      <c r="B262" s="21" t="s">
        <v>30</v>
      </c>
      <c r="C262" s="21" t="s">
        <v>317</v>
      </c>
      <c r="D262" s="16">
        <v>612</v>
      </c>
      <c r="E262" s="55"/>
      <c r="F262" s="13">
        <f t="shared" si="15"/>
        <v>581</v>
      </c>
      <c r="G262" s="1"/>
      <c r="H262" s="56"/>
      <c r="I262" s="13">
        <f t="shared" si="16"/>
        <v>31</v>
      </c>
      <c r="J262" s="2"/>
      <c r="K262" s="48" t="s">
        <v>344</v>
      </c>
      <c r="L262" s="48" t="s">
        <v>204</v>
      </c>
    </row>
    <row r="263" spans="2:12" s="7" customFormat="1" outlineLevel="1" x14ac:dyDescent="0.3">
      <c r="B263" s="21" t="s">
        <v>30</v>
      </c>
      <c r="C263" s="21" t="s">
        <v>318</v>
      </c>
      <c r="D263" s="16">
        <v>2844</v>
      </c>
      <c r="E263" s="55"/>
      <c r="F263" s="13">
        <f t="shared" si="15"/>
        <v>2702</v>
      </c>
      <c r="G263" s="1"/>
      <c r="H263" s="56"/>
      <c r="I263" s="13">
        <f t="shared" si="16"/>
        <v>142</v>
      </c>
      <c r="J263" s="2"/>
      <c r="K263" s="48" t="s">
        <v>344</v>
      </c>
      <c r="L263" s="48" t="s">
        <v>204</v>
      </c>
    </row>
    <row r="264" spans="2:12" s="7" customFormat="1" outlineLevel="1" x14ac:dyDescent="0.3">
      <c r="B264" s="21" t="s">
        <v>30</v>
      </c>
      <c r="C264" s="21" t="s">
        <v>319</v>
      </c>
      <c r="D264" s="16">
        <v>1366</v>
      </c>
      <c r="E264" s="55"/>
      <c r="F264" s="13">
        <f t="shared" si="15"/>
        <v>1298</v>
      </c>
      <c r="G264" s="1"/>
      <c r="H264" s="56"/>
      <c r="I264" s="13">
        <f t="shared" si="16"/>
        <v>68</v>
      </c>
      <c r="J264" s="2"/>
      <c r="K264" s="48" t="s">
        <v>344</v>
      </c>
      <c r="L264" s="48" t="s">
        <v>204</v>
      </c>
    </row>
    <row r="265" spans="2:12" s="7" customFormat="1" outlineLevel="1" x14ac:dyDescent="0.3">
      <c r="B265" s="21" t="s">
        <v>30</v>
      </c>
      <c r="C265" s="21" t="s">
        <v>320</v>
      </c>
      <c r="D265" s="16">
        <v>1159</v>
      </c>
      <c r="E265" s="55"/>
      <c r="F265" s="13">
        <f t="shared" si="15"/>
        <v>1101</v>
      </c>
      <c r="G265" s="1"/>
      <c r="H265" s="56"/>
      <c r="I265" s="13">
        <f t="shared" si="16"/>
        <v>58</v>
      </c>
      <c r="J265" s="2"/>
      <c r="K265" s="48" t="s">
        <v>344</v>
      </c>
      <c r="L265" s="48" t="s">
        <v>204</v>
      </c>
    </row>
    <row r="266" spans="2:12" s="7" customFormat="1" outlineLevel="1" x14ac:dyDescent="0.3">
      <c r="B266" s="21" t="s">
        <v>30</v>
      </c>
      <c r="C266" s="21" t="s">
        <v>321</v>
      </c>
      <c r="D266" s="16">
        <v>589</v>
      </c>
      <c r="E266" s="55"/>
      <c r="F266" s="13">
        <f t="shared" si="15"/>
        <v>560</v>
      </c>
      <c r="G266" s="1"/>
      <c r="H266" s="56"/>
      <c r="I266" s="13">
        <f t="shared" si="16"/>
        <v>29</v>
      </c>
      <c r="J266" s="2"/>
      <c r="K266" s="48" t="s">
        <v>39</v>
      </c>
      <c r="L266" s="48" t="s">
        <v>203</v>
      </c>
    </row>
    <row r="267" spans="2:12" s="7" customFormat="1" outlineLevel="1" x14ac:dyDescent="0.3">
      <c r="B267" s="21" t="s">
        <v>30</v>
      </c>
      <c r="C267" s="21" t="s">
        <v>322</v>
      </c>
      <c r="D267" s="16">
        <v>990</v>
      </c>
      <c r="E267" s="55"/>
      <c r="F267" s="13">
        <f t="shared" si="15"/>
        <v>941</v>
      </c>
      <c r="G267" s="1"/>
      <c r="H267" s="56"/>
      <c r="I267" s="13">
        <f t="shared" si="16"/>
        <v>50</v>
      </c>
      <c r="J267" s="2"/>
      <c r="K267" s="48" t="s">
        <v>39</v>
      </c>
      <c r="L267" s="48" t="s">
        <v>203</v>
      </c>
    </row>
    <row r="268" spans="2:12" s="7" customFormat="1" outlineLevel="1" x14ac:dyDescent="0.3">
      <c r="B268" s="21" t="s">
        <v>30</v>
      </c>
      <c r="C268" s="21" t="s">
        <v>323</v>
      </c>
      <c r="D268" s="16">
        <v>738</v>
      </c>
      <c r="E268" s="55"/>
      <c r="F268" s="13">
        <f t="shared" si="15"/>
        <v>701</v>
      </c>
      <c r="G268" s="1"/>
      <c r="H268" s="56"/>
      <c r="I268" s="13">
        <f t="shared" si="16"/>
        <v>37</v>
      </c>
      <c r="J268" s="2"/>
      <c r="K268" s="48" t="s">
        <v>39</v>
      </c>
      <c r="L268" s="48" t="s">
        <v>203</v>
      </c>
    </row>
    <row r="269" spans="2:12" s="7" customFormat="1" outlineLevel="1" x14ac:dyDescent="0.3">
      <c r="B269" s="21" t="s">
        <v>30</v>
      </c>
      <c r="C269" s="21" t="s">
        <v>324</v>
      </c>
      <c r="D269" s="16">
        <v>1349</v>
      </c>
      <c r="E269" s="55"/>
      <c r="F269" s="13">
        <f t="shared" si="15"/>
        <v>1282</v>
      </c>
      <c r="G269" s="1"/>
      <c r="H269" s="56"/>
      <c r="I269" s="13">
        <f t="shared" si="16"/>
        <v>67</v>
      </c>
      <c r="J269" s="2"/>
      <c r="K269" s="48" t="s">
        <v>39</v>
      </c>
      <c r="L269" s="48" t="s">
        <v>203</v>
      </c>
    </row>
    <row r="270" spans="2:12" s="7" customFormat="1" outlineLevel="1" x14ac:dyDescent="0.3">
      <c r="B270" s="21" t="s">
        <v>30</v>
      </c>
      <c r="C270" s="21" t="s">
        <v>325</v>
      </c>
      <c r="D270" s="16">
        <v>540</v>
      </c>
      <c r="E270" s="55"/>
      <c r="F270" s="13">
        <f t="shared" si="15"/>
        <v>513</v>
      </c>
      <c r="G270" s="1"/>
      <c r="H270" s="56"/>
      <c r="I270" s="13">
        <f t="shared" si="16"/>
        <v>27</v>
      </c>
      <c r="J270" s="2"/>
      <c r="K270" s="48" t="s">
        <v>39</v>
      </c>
      <c r="L270" s="48" t="s">
        <v>203</v>
      </c>
    </row>
    <row r="271" spans="2:12" s="7" customFormat="1" outlineLevel="1" x14ac:dyDescent="0.3">
      <c r="B271" s="21" t="s">
        <v>30</v>
      </c>
      <c r="C271" s="21" t="s">
        <v>326</v>
      </c>
      <c r="D271" s="16">
        <v>772</v>
      </c>
      <c r="E271" s="55"/>
      <c r="F271" s="13">
        <f t="shared" si="15"/>
        <v>733</v>
      </c>
      <c r="G271" s="1"/>
      <c r="H271" s="56"/>
      <c r="I271" s="13">
        <f t="shared" si="16"/>
        <v>39</v>
      </c>
      <c r="J271" s="2"/>
      <c r="K271" s="48" t="s">
        <v>39</v>
      </c>
      <c r="L271" s="48" t="s">
        <v>203</v>
      </c>
    </row>
    <row r="272" spans="2:12" s="7" customFormat="1" outlineLevel="1" x14ac:dyDescent="0.3">
      <c r="B272" s="21" t="s">
        <v>30</v>
      </c>
      <c r="C272" s="21" t="s">
        <v>327</v>
      </c>
      <c r="D272" s="16">
        <v>1477</v>
      </c>
      <c r="E272" s="55"/>
      <c r="F272" s="13">
        <f t="shared" si="15"/>
        <v>1403</v>
      </c>
      <c r="G272" s="1"/>
      <c r="H272" s="56"/>
      <c r="I272" s="13">
        <f t="shared" si="16"/>
        <v>74</v>
      </c>
      <c r="J272" s="2"/>
      <c r="K272" s="48" t="s">
        <v>39</v>
      </c>
      <c r="L272" s="48" t="s">
        <v>203</v>
      </c>
    </row>
    <row r="273" spans="2:12" s="7" customFormat="1" outlineLevel="1" x14ac:dyDescent="0.3">
      <c r="B273" s="21" t="s">
        <v>30</v>
      </c>
      <c r="C273" s="21" t="s">
        <v>328</v>
      </c>
      <c r="D273" s="16">
        <v>2032</v>
      </c>
      <c r="E273" s="55"/>
      <c r="F273" s="13">
        <f t="shared" si="15"/>
        <v>1930</v>
      </c>
      <c r="G273" s="1"/>
      <c r="H273" s="56"/>
      <c r="I273" s="13">
        <f t="shared" si="16"/>
        <v>102</v>
      </c>
      <c r="J273" s="2"/>
      <c r="K273" s="48" t="s">
        <v>39</v>
      </c>
      <c r="L273" s="48" t="s">
        <v>203</v>
      </c>
    </row>
    <row r="274" spans="2:12" s="7" customFormat="1" outlineLevel="1" x14ac:dyDescent="0.3">
      <c r="B274" s="21" t="s">
        <v>30</v>
      </c>
      <c r="C274" s="21" t="s">
        <v>329</v>
      </c>
      <c r="D274" s="16">
        <v>1165</v>
      </c>
      <c r="E274" s="55"/>
      <c r="F274" s="13">
        <f t="shared" si="15"/>
        <v>1107</v>
      </c>
      <c r="G274" s="1"/>
      <c r="H274" s="56"/>
      <c r="I274" s="13">
        <f t="shared" si="16"/>
        <v>58</v>
      </c>
      <c r="J274" s="2"/>
      <c r="K274" s="48" t="s">
        <v>39</v>
      </c>
      <c r="L274" s="48" t="s">
        <v>203</v>
      </c>
    </row>
    <row r="275" spans="2:12" s="7" customFormat="1" outlineLevel="1" x14ac:dyDescent="0.3">
      <c r="B275" s="21" t="s">
        <v>30</v>
      </c>
      <c r="C275" s="21" t="s">
        <v>330</v>
      </c>
      <c r="D275" s="16">
        <v>1724</v>
      </c>
      <c r="E275" s="55"/>
      <c r="F275" s="13">
        <f t="shared" si="15"/>
        <v>1638</v>
      </c>
      <c r="G275" s="1"/>
      <c r="H275" s="56"/>
      <c r="I275" s="13">
        <f t="shared" si="16"/>
        <v>86</v>
      </c>
      <c r="J275" s="2"/>
      <c r="K275" s="48" t="s">
        <v>39</v>
      </c>
      <c r="L275" s="48" t="s">
        <v>203</v>
      </c>
    </row>
    <row r="276" spans="2:12" s="7" customFormat="1" outlineLevel="1" x14ac:dyDescent="0.3">
      <c r="B276" s="21" t="s">
        <v>30</v>
      </c>
      <c r="C276" s="21" t="s">
        <v>331</v>
      </c>
      <c r="D276" s="16">
        <v>1249</v>
      </c>
      <c r="E276" s="55"/>
      <c r="F276" s="13">
        <f t="shared" si="15"/>
        <v>1187</v>
      </c>
      <c r="G276" s="1"/>
      <c r="H276" s="56"/>
      <c r="I276" s="13">
        <f t="shared" si="16"/>
        <v>62</v>
      </c>
      <c r="J276" s="2"/>
      <c r="K276" s="48" t="s">
        <v>39</v>
      </c>
      <c r="L276" s="48" t="s">
        <v>203</v>
      </c>
    </row>
    <row r="277" spans="2:12" s="7" customFormat="1" outlineLevel="1" x14ac:dyDescent="0.3">
      <c r="B277" s="21" t="s">
        <v>30</v>
      </c>
      <c r="C277" s="21" t="s">
        <v>36</v>
      </c>
      <c r="D277" s="16">
        <v>1777</v>
      </c>
      <c r="E277" s="55"/>
      <c r="F277" s="13">
        <f t="shared" si="15"/>
        <v>1688</v>
      </c>
      <c r="G277" s="1"/>
      <c r="H277" s="56"/>
      <c r="I277" s="13">
        <f t="shared" si="16"/>
        <v>89</v>
      </c>
      <c r="J277" s="2"/>
      <c r="K277" s="48" t="s">
        <v>39</v>
      </c>
      <c r="L277" s="48" t="s">
        <v>203</v>
      </c>
    </row>
    <row r="278" spans="2:12" s="7" customFormat="1" outlineLevel="1" x14ac:dyDescent="0.3">
      <c r="B278" s="21" t="s">
        <v>30</v>
      </c>
      <c r="C278" s="21" t="s">
        <v>332</v>
      </c>
      <c r="D278" s="16">
        <v>1482</v>
      </c>
      <c r="E278" s="55"/>
      <c r="F278" s="13">
        <f t="shared" si="15"/>
        <v>1408</v>
      </c>
      <c r="G278" s="1"/>
      <c r="H278" s="56"/>
      <c r="I278" s="13">
        <f t="shared" si="16"/>
        <v>74</v>
      </c>
      <c r="J278" s="2"/>
      <c r="K278" s="48" t="s">
        <v>336</v>
      </c>
      <c r="L278" s="48" t="s">
        <v>203</v>
      </c>
    </row>
    <row r="279" spans="2:12" s="7" customFormat="1" outlineLevel="1" x14ac:dyDescent="0.3">
      <c r="B279" s="21" t="s">
        <v>30</v>
      </c>
      <c r="C279" s="21" t="s">
        <v>333</v>
      </c>
      <c r="D279" s="16">
        <v>2629</v>
      </c>
      <c r="E279" s="55"/>
      <c r="F279" s="13">
        <f t="shared" si="15"/>
        <v>2498</v>
      </c>
      <c r="G279" s="1"/>
      <c r="H279" s="56"/>
      <c r="I279" s="13">
        <f t="shared" si="16"/>
        <v>131</v>
      </c>
      <c r="J279" s="2"/>
      <c r="K279" s="48" t="s">
        <v>336</v>
      </c>
      <c r="L279" s="48" t="s">
        <v>203</v>
      </c>
    </row>
    <row r="280" spans="2:12" s="7" customFormat="1" outlineLevel="1" x14ac:dyDescent="0.3">
      <c r="B280" s="21" t="s">
        <v>30</v>
      </c>
      <c r="C280" s="21" t="s">
        <v>334</v>
      </c>
      <c r="D280" s="16">
        <v>1305</v>
      </c>
      <c r="E280" s="55"/>
      <c r="F280" s="13">
        <f t="shared" si="15"/>
        <v>1240</v>
      </c>
      <c r="G280" s="1"/>
      <c r="H280" s="56"/>
      <c r="I280" s="13">
        <f t="shared" si="16"/>
        <v>65</v>
      </c>
      <c r="J280" s="2"/>
      <c r="K280" s="48" t="s">
        <v>336</v>
      </c>
      <c r="L280" s="48" t="s">
        <v>203</v>
      </c>
    </row>
    <row r="281" spans="2:12" s="7" customFormat="1" outlineLevel="1" x14ac:dyDescent="0.3">
      <c r="B281" s="21" t="s">
        <v>30</v>
      </c>
      <c r="C281" s="21" t="s">
        <v>335</v>
      </c>
      <c r="D281" s="16">
        <v>1354</v>
      </c>
      <c r="E281" s="55"/>
      <c r="F281" s="13">
        <f t="shared" si="15"/>
        <v>1286</v>
      </c>
      <c r="G281" s="1"/>
      <c r="H281" s="56"/>
      <c r="I281" s="13">
        <f t="shared" si="16"/>
        <v>68</v>
      </c>
      <c r="J281" s="2"/>
      <c r="K281" s="48" t="s">
        <v>336</v>
      </c>
      <c r="L281" s="48" t="s">
        <v>203</v>
      </c>
    </row>
    <row r="282" spans="2:12" s="7" customFormat="1" outlineLevel="1" x14ac:dyDescent="0.3">
      <c r="B282" s="21" t="s">
        <v>30</v>
      </c>
      <c r="C282" s="21" t="s">
        <v>336</v>
      </c>
      <c r="D282" s="16">
        <v>3413</v>
      </c>
      <c r="E282" s="55"/>
      <c r="F282" s="13">
        <f t="shared" si="15"/>
        <v>3242</v>
      </c>
      <c r="G282" s="1"/>
      <c r="H282" s="56"/>
      <c r="I282" s="13">
        <f t="shared" si="16"/>
        <v>171</v>
      </c>
      <c r="J282" s="2"/>
      <c r="K282" s="48" t="s">
        <v>336</v>
      </c>
      <c r="L282" s="48" t="s">
        <v>203</v>
      </c>
    </row>
    <row r="283" spans="2:12" s="7" customFormat="1" outlineLevel="1" x14ac:dyDescent="0.3">
      <c r="B283" s="21" t="s">
        <v>30</v>
      </c>
      <c r="C283" s="21" t="s">
        <v>337</v>
      </c>
      <c r="D283" s="16">
        <v>1475</v>
      </c>
      <c r="E283" s="55"/>
      <c r="F283" s="13">
        <f t="shared" si="15"/>
        <v>1401</v>
      </c>
      <c r="G283" s="1"/>
      <c r="H283" s="56"/>
      <c r="I283" s="13">
        <f t="shared" si="16"/>
        <v>74</v>
      </c>
      <c r="J283" s="2"/>
      <c r="K283" s="48" t="s">
        <v>336</v>
      </c>
      <c r="L283" s="48" t="s">
        <v>203</v>
      </c>
    </row>
    <row r="284" spans="2:12" s="7" customFormat="1" outlineLevel="1" x14ac:dyDescent="0.3">
      <c r="B284" s="21" t="s">
        <v>30</v>
      </c>
      <c r="C284" s="21" t="s">
        <v>338</v>
      </c>
      <c r="D284" s="16">
        <v>2668</v>
      </c>
      <c r="E284" s="55"/>
      <c r="F284" s="13">
        <f t="shared" si="15"/>
        <v>2535</v>
      </c>
      <c r="G284" s="1"/>
      <c r="H284" s="56"/>
      <c r="I284" s="13">
        <f t="shared" si="16"/>
        <v>133</v>
      </c>
      <c r="J284" s="2"/>
      <c r="K284" s="48" t="s">
        <v>336</v>
      </c>
      <c r="L284" s="48" t="s">
        <v>203</v>
      </c>
    </row>
    <row r="285" spans="2:12" s="7" customFormat="1" outlineLevel="1" x14ac:dyDescent="0.3">
      <c r="B285" s="21" t="s">
        <v>30</v>
      </c>
      <c r="C285" s="21" t="s">
        <v>339</v>
      </c>
      <c r="D285" s="16">
        <v>954</v>
      </c>
      <c r="E285" s="55"/>
      <c r="F285" s="13">
        <f t="shared" si="15"/>
        <v>906</v>
      </c>
      <c r="G285" s="1"/>
      <c r="H285" s="56"/>
      <c r="I285" s="13">
        <f t="shared" si="16"/>
        <v>48</v>
      </c>
      <c r="J285" s="2"/>
      <c r="K285" s="48" t="s">
        <v>336</v>
      </c>
      <c r="L285" s="48" t="s">
        <v>203</v>
      </c>
    </row>
    <row r="286" spans="2:12" s="7" customFormat="1" outlineLevel="1" x14ac:dyDescent="0.3">
      <c r="B286" s="21" t="s">
        <v>30</v>
      </c>
      <c r="C286" s="21" t="s">
        <v>340</v>
      </c>
      <c r="D286" s="16">
        <v>1155</v>
      </c>
      <c r="E286" s="55"/>
      <c r="F286" s="13">
        <f t="shared" si="15"/>
        <v>1097</v>
      </c>
      <c r="G286" s="1"/>
      <c r="H286" s="56"/>
      <c r="I286" s="13">
        <f t="shared" si="16"/>
        <v>58</v>
      </c>
      <c r="J286" s="2"/>
      <c r="K286" s="48" t="s">
        <v>336</v>
      </c>
      <c r="L286" s="48" t="s">
        <v>203</v>
      </c>
    </row>
    <row r="287" spans="2:12" s="7" customFormat="1" outlineLevel="1" x14ac:dyDescent="0.3">
      <c r="B287" s="21" t="s">
        <v>30</v>
      </c>
      <c r="C287" s="21" t="s">
        <v>341</v>
      </c>
      <c r="D287" s="16">
        <v>1415</v>
      </c>
      <c r="E287" s="55"/>
      <c r="F287" s="13">
        <f t="shared" si="15"/>
        <v>1344</v>
      </c>
      <c r="G287" s="1"/>
      <c r="H287" s="56"/>
      <c r="I287" s="13">
        <f t="shared" si="16"/>
        <v>71</v>
      </c>
      <c r="J287" s="2"/>
      <c r="K287" s="48" t="s">
        <v>336</v>
      </c>
      <c r="L287" s="48" t="s">
        <v>203</v>
      </c>
    </row>
    <row r="288" spans="2:12" s="7" customFormat="1" outlineLevel="1" x14ac:dyDescent="0.3">
      <c r="B288" s="21" t="s">
        <v>30</v>
      </c>
      <c r="C288" s="21" t="s">
        <v>342</v>
      </c>
      <c r="D288" s="16">
        <v>661</v>
      </c>
      <c r="E288" s="55"/>
      <c r="F288" s="13">
        <f t="shared" si="15"/>
        <v>628</v>
      </c>
      <c r="G288" s="1"/>
      <c r="H288" s="56"/>
      <c r="I288" s="13">
        <f t="shared" si="16"/>
        <v>33</v>
      </c>
      <c r="J288" s="2"/>
      <c r="K288" s="48" t="s">
        <v>336</v>
      </c>
      <c r="L288" s="48" t="s">
        <v>203</v>
      </c>
    </row>
    <row r="289" spans="2:12" s="7" customFormat="1" outlineLevel="1" x14ac:dyDescent="0.3">
      <c r="B289" s="21" t="s">
        <v>30</v>
      </c>
      <c r="C289" s="21" t="s">
        <v>37</v>
      </c>
      <c r="D289" s="16">
        <v>737</v>
      </c>
      <c r="E289" s="55"/>
      <c r="F289" s="13">
        <f t="shared" si="15"/>
        <v>700</v>
      </c>
      <c r="G289" s="1"/>
      <c r="H289" s="56"/>
      <c r="I289" s="13">
        <f t="shared" si="16"/>
        <v>37</v>
      </c>
      <c r="J289" s="2"/>
      <c r="K289" s="48" t="s">
        <v>336</v>
      </c>
      <c r="L289" s="48" t="s">
        <v>203</v>
      </c>
    </row>
    <row r="290" spans="2:12" s="7" customFormat="1" x14ac:dyDescent="0.3">
      <c r="B290" s="50" t="s">
        <v>61</v>
      </c>
      <c r="C290" s="50" t="s">
        <v>345</v>
      </c>
      <c r="D290" s="51">
        <f>SUM(D291:D299)</f>
        <v>12827</v>
      </c>
      <c r="E290" s="17"/>
      <c r="F290" s="52">
        <f t="shared" si="15"/>
        <v>12186</v>
      </c>
      <c r="G290" s="53">
        <f t="shared" ref="G290:G299" si="17">F290*E290</f>
        <v>0</v>
      </c>
      <c r="H290" s="19"/>
      <c r="I290" s="52">
        <f t="shared" si="16"/>
        <v>641</v>
      </c>
      <c r="J290" s="54">
        <f t="shared" ref="J290:J299" si="18">I290*H290</f>
        <v>0</v>
      </c>
      <c r="K290" s="50"/>
      <c r="L290" s="50"/>
    </row>
    <row r="291" spans="2:12" s="7" customFormat="1" outlineLevel="1" x14ac:dyDescent="0.3">
      <c r="B291" s="21" t="s">
        <v>31</v>
      </c>
      <c r="C291" s="21" t="s">
        <v>346</v>
      </c>
      <c r="D291" s="16">
        <v>1812</v>
      </c>
      <c r="E291" s="55"/>
      <c r="F291" s="13">
        <f t="shared" si="15"/>
        <v>1721</v>
      </c>
      <c r="G291" s="1"/>
      <c r="H291" s="56"/>
      <c r="I291" s="13">
        <f t="shared" si="16"/>
        <v>91</v>
      </c>
      <c r="J291" s="2"/>
      <c r="K291" s="48" t="s">
        <v>355</v>
      </c>
      <c r="L291" s="48" t="s">
        <v>203</v>
      </c>
    </row>
    <row r="292" spans="2:12" s="7" customFormat="1" outlineLevel="1" x14ac:dyDescent="0.3">
      <c r="B292" s="21" t="s">
        <v>31</v>
      </c>
      <c r="C292" s="21" t="s">
        <v>347</v>
      </c>
      <c r="D292" s="16">
        <v>1646</v>
      </c>
      <c r="E292" s="55"/>
      <c r="F292" s="13">
        <f t="shared" si="15"/>
        <v>1564</v>
      </c>
      <c r="G292" s="1"/>
      <c r="H292" s="56"/>
      <c r="I292" s="13">
        <f t="shared" si="16"/>
        <v>82</v>
      </c>
      <c r="J292" s="2"/>
      <c r="K292" s="48" t="s">
        <v>355</v>
      </c>
      <c r="L292" s="48" t="s">
        <v>203</v>
      </c>
    </row>
    <row r="293" spans="2:12" s="7" customFormat="1" outlineLevel="1" x14ac:dyDescent="0.3">
      <c r="B293" s="21" t="s">
        <v>31</v>
      </c>
      <c r="C293" s="21" t="s">
        <v>348</v>
      </c>
      <c r="D293" s="16">
        <v>1009</v>
      </c>
      <c r="E293" s="55"/>
      <c r="F293" s="13">
        <f t="shared" si="15"/>
        <v>959</v>
      </c>
      <c r="G293" s="1"/>
      <c r="H293" s="56"/>
      <c r="I293" s="13">
        <f t="shared" si="16"/>
        <v>50</v>
      </c>
      <c r="J293" s="2"/>
      <c r="K293" s="48" t="s">
        <v>355</v>
      </c>
      <c r="L293" s="48" t="s">
        <v>203</v>
      </c>
    </row>
    <row r="294" spans="2:12" s="7" customFormat="1" outlineLevel="1" x14ac:dyDescent="0.3">
      <c r="B294" s="21" t="s">
        <v>31</v>
      </c>
      <c r="C294" s="21" t="s">
        <v>349</v>
      </c>
      <c r="D294" s="16">
        <v>1174</v>
      </c>
      <c r="E294" s="55"/>
      <c r="F294" s="13">
        <f t="shared" si="15"/>
        <v>1115</v>
      </c>
      <c r="G294" s="1"/>
      <c r="H294" s="56"/>
      <c r="I294" s="13">
        <f t="shared" si="16"/>
        <v>59</v>
      </c>
      <c r="J294" s="2"/>
      <c r="K294" s="48" t="s">
        <v>355</v>
      </c>
      <c r="L294" s="48" t="s">
        <v>203</v>
      </c>
    </row>
    <row r="295" spans="2:12" s="7" customFormat="1" outlineLevel="1" x14ac:dyDescent="0.3">
      <c r="B295" s="21" t="s">
        <v>31</v>
      </c>
      <c r="C295" s="21" t="s">
        <v>350</v>
      </c>
      <c r="D295" s="16">
        <v>1155</v>
      </c>
      <c r="E295" s="55"/>
      <c r="F295" s="13">
        <f t="shared" si="15"/>
        <v>1097</v>
      </c>
      <c r="G295" s="1"/>
      <c r="H295" s="56"/>
      <c r="I295" s="13">
        <f t="shared" si="16"/>
        <v>58</v>
      </c>
      <c r="J295" s="2"/>
      <c r="K295" s="48" t="s">
        <v>355</v>
      </c>
      <c r="L295" s="48" t="s">
        <v>203</v>
      </c>
    </row>
    <row r="296" spans="2:12" s="7" customFormat="1" outlineLevel="1" x14ac:dyDescent="0.3">
      <c r="B296" s="21" t="s">
        <v>31</v>
      </c>
      <c r="C296" s="21" t="s">
        <v>351</v>
      </c>
      <c r="D296" s="16">
        <v>2433</v>
      </c>
      <c r="E296" s="55"/>
      <c r="F296" s="13">
        <f t="shared" si="15"/>
        <v>2311</v>
      </c>
      <c r="G296" s="1"/>
      <c r="H296" s="56"/>
      <c r="I296" s="13">
        <f t="shared" si="16"/>
        <v>122</v>
      </c>
      <c r="J296" s="2"/>
      <c r="K296" s="48" t="s">
        <v>355</v>
      </c>
      <c r="L296" s="48" t="s">
        <v>203</v>
      </c>
    </row>
    <row r="297" spans="2:12" s="7" customFormat="1" outlineLevel="1" x14ac:dyDescent="0.3">
      <c r="B297" s="21" t="s">
        <v>31</v>
      </c>
      <c r="C297" s="21" t="s">
        <v>352</v>
      </c>
      <c r="D297" s="16">
        <v>1315</v>
      </c>
      <c r="E297" s="55"/>
      <c r="F297" s="13">
        <f t="shared" si="15"/>
        <v>1249</v>
      </c>
      <c r="G297" s="1"/>
      <c r="H297" s="56"/>
      <c r="I297" s="13">
        <f t="shared" si="16"/>
        <v>66</v>
      </c>
      <c r="J297" s="2"/>
      <c r="K297" s="48" t="s">
        <v>356</v>
      </c>
      <c r="L297" s="48" t="s">
        <v>203</v>
      </c>
    </row>
    <row r="298" spans="2:12" s="7" customFormat="1" outlineLevel="1" x14ac:dyDescent="0.3">
      <c r="B298" s="21" t="s">
        <v>31</v>
      </c>
      <c r="C298" s="21" t="s">
        <v>353</v>
      </c>
      <c r="D298" s="16">
        <v>1042</v>
      </c>
      <c r="E298" s="55"/>
      <c r="F298" s="13">
        <f t="shared" si="15"/>
        <v>990</v>
      </c>
      <c r="G298" s="1"/>
      <c r="H298" s="56"/>
      <c r="I298" s="13">
        <f t="shared" si="16"/>
        <v>52</v>
      </c>
      <c r="J298" s="2"/>
      <c r="K298" s="48" t="s">
        <v>356</v>
      </c>
      <c r="L298" s="48" t="s">
        <v>203</v>
      </c>
    </row>
    <row r="299" spans="2:12" s="7" customFormat="1" outlineLevel="1" x14ac:dyDescent="0.3">
      <c r="B299" s="21" t="s">
        <v>31</v>
      </c>
      <c r="C299" s="21" t="s">
        <v>354</v>
      </c>
      <c r="D299" s="16">
        <v>1241</v>
      </c>
      <c r="E299" s="55"/>
      <c r="F299" s="13">
        <f t="shared" si="15"/>
        <v>1179</v>
      </c>
      <c r="G299" s="1"/>
      <c r="H299" s="56"/>
      <c r="I299" s="13">
        <f t="shared" si="16"/>
        <v>62</v>
      </c>
      <c r="J299" s="2"/>
      <c r="K299" s="48" t="s">
        <v>356</v>
      </c>
      <c r="L299" s="48" t="s">
        <v>203</v>
      </c>
    </row>
    <row r="300" spans="2:12" s="7" customFormat="1" x14ac:dyDescent="0.3">
      <c r="B300" s="50" t="s">
        <v>61</v>
      </c>
      <c r="C300" s="50" t="s">
        <v>357</v>
      </c>
      <c r="D300" s="51">
        <f>SUM(D301:D304)</f>
        <v>9677</v>
      </c>
      <c r="E300" s="17"/>
      <c r="F300" s="52">
        <f t="shared" ref="F300:F342" si="19">D300*95%</f>
        <v>9193</v>
      </c>
      <c r="G300" s="53">
        <f t="shared" ref="G300:G342" si="20">F300*E300</f>
        <v>0</v>
      </c>
      <c r="H300" s="19"/>
      <c r="I300" s="52">
        <f t="shared" ref="I300:I342" si="21">D300*5%</f>
        <v>484</v>
      </c>
      <c r="J300" s="54">
        <f t="shared" ref="J300:J342" si="22">I300*H300</f>
        <v>0</v>
      </c>
      <c r="K300" s="50"/>
      <c r="L300" s="50"/>
    </row>
    <row r="301" spans="2:12" s="7" customFormat="1" outlineLevel="1" x14ac:dyDescent="0.3">
      <c r="B301" s="21" t="s">
        <v>358</v>
      </c>
      <c r="C301" s="21" t="s">
        <v>359</v>
      </c>
      <c r="D301" s="16">
        <v>1709</v>
      </c>
      <c r="E301" s="55"/>
      <c r="F301" s="13">
        <f t="shared" si="19"/>
        <v>1624</v>
      </c>
      <c r="G301" s="1"/>
      <c r="H301" s="56"/>
      <c r="I301" s="13">
        <f t="shared" si="21"/>
        <v>85</v>
      </c>
      <c r="J301" s="2"/>
      <c r="K301" s="48" t="s">
        <v>363</v>
      </c>
      <c r="L301" s="48" t="s">
        <v>202</v>
      </c>
    </row>
    <row r="302" spans="2:12" s="7" customFormat="1" outlineLevel="1" x14ac:dyDescent="0.3">
      <c r="B302" s="21" t="s">
        <v>358</v>
      </c>
      <c r="C302" s="21" t="s">
        <v>360</v>
      </c>
      <c r="D302" s="16">
        <v>5537</v>
      </c>
      <c r="E302" s="55"/>
      <c r="F302" s="13">
        <f t="shared" si="19"/>
        <v>5260</v>
      </c>
      <c r="G302" s="1"/>
      <c r="H302" s="56"/>
      <c r="I302" s="13">
        <f t="shared" si="21"/>
        <v>277</v>
      </c>
      <c r="J302" s="2"/>
      <c r="K302" s="48" t="s">
        <v>363</v>
      </c>
      <c r="L302" s="48" t="s">
        <v>202</v>
      </c>
    </row>
    <row r="303" spans="2:12" s="7" customFormat="1" outlineLevel="1" x14ac:dyDescent="0.3">
      <c r="B303" s="21" t="s">
        <v>358</v>
      </c>
      <c r="C303" s="21" t="s">
        <v>361</v>
      </c>
      <c r="D303" s="16">
        <v>1526</v>
      </c>
      <c r="E303" s="55"/>
      <c r="F303" s="13">
        <f t="shared" si="19"/>
        <v>1450</v>
      </c>
      <c r="G303" s="1"/>
      <c r="H303" s="56"/>
      <c r="I303" s="13">
        <f t="shared" si="21"/>
        <v>76</v>
      </c>
      <c r="J303" s="2"/>
      <c r="K303" s="48" t="s">
        <v>232</v>
      </c>
      <c r="L303" s="48" t="s">
        <v>202</v>
      </c>
    </row>
    <row r="304" spans="2:12" s="7" customFormat="1" outlineLevel="1" x14ac:dyDescent="0.3">
      <c r="B304" s="21" t="s">
        <v>358</v>
      </c>
      <c r="C304" s="21" t="s">
        <v>362</v>
      </c>
      <c r="D304" s="16">
        <v>905</v>
      </c>
      <c r="E304" s="55"/>
      <c r="F304" s="13">
        <f t="shared" si="19"/>
        <v>860</v>
      </c>
      <c r="G304" s="1"/>
      <c r="H304" s="56"/>
      <c r="I304" s="13">
        <f t="shared" si="21"/>
        <v>45</v>
      </c>
      <c r="J304" s="2"/>
      <c r="K304" s="48" t="s">
        <v>232</v>
      </c>
      <c r="L304" s="48" t="s">
        <v>202</v>
      </c>
    </row>
    <row r="305" spans="2:12" s="7" customFormat="1" x14ac:dyDescent="0.3">
      <c r="B305" s="50" t="s">
        <v>61</v>
      </c>
      <c r="C305" s="50" t="s">
        <v>364</v>
      </c>
      <c r="D305" s="51">
        <f>SUM(D306:D308)</f>
        <v>8024</v>
      </c>
      <c r="E305" s="17"/>
      <c r="F305" s="52">
        <f t="shared" si="19"/>
        <v>7623</v>
      </c>
      <c r="G305" s="53">
        <f t="shared" si="20"/>
        <v>0</v>
      </c>
      <c r="H305" s="19"/>
      <c r="I305" s="52">
        <f t="shared" si="21"/>
        <v>401</v>
      </c>
      <c r="J305" s="54">
        <f t="shared" si="22"/>
        <v>0</v>
      </c>
      <c r="K305" s="50"/>
      <c r="L305" s="50"/>
    </row>
    <row r="306" spans="2:12" s="7" customFormat="1" outlineLevel="1" x14ac:dyDescent="0.3">
      <c r="B306" s="21" t="s">
        <v>365</v>
      </c>
      <c r="C306" s="21" t="s">
        <v>366</v>
      </c>
      <c r="D306" s="16">
        <v>2884</v>
      </c>
      <c r="E306" s="55"/>
      <c r="F306" s="13">
        <f t="shared" si="19"/>
        <v>2740</v>
      </c>
      <c r="G306" s="1"/>
      <c r="H306" s="56"/>
      <c r="I306" s="13">
        <f t="shared" si="21"/>
        <v>144</v>
      </c>
      <c r="J306" s="2"/>
      <c r="K306" s="48" t="s">
        <v>369</v>
      </c>
      <c r="L306" s="48" t="s">
        <v>204</v>
      </c>
    </row>
    <row r="307" spans="2:12" s="7" customFormat="1" outlineLevel="1" x14ac:dyDescent="0.3">
      <c r="B307" s="21" t="s">
        <v>365</v>
      </c>
      <c r="C307" s="21" t="s">
        <v>367</v>
      </c>
      <c r="D307" s="16">
        <v>2431</v>
      </c>
      <c r="E307" s="55"/>
      <c r="F307" s="13">
        <f t="shared" si="19"/>
        <v>2309</v>
      </c>
      <c r="G307" s="1"/>
      <c r="H307" s="56"/>
      <c r="I307" s="13">
        <f t="shared" si="21"/>
        <v>122</v>
      </c>
      <c r="J307" s="2"/>
      <c r="K307" s="48" t="s">
        <v>369</v>
      </c>
      <c r="L307" s="48" t="s">
        <v>204</v>
      </c>
    </row>
    <row r="308" spans="2:12" s="7" customFormat="1" outlineLevel="1" x14ac:dyDescent="0.3">
      <c r="B308" s="21" t="s">
        <v>365</v>
      </c>
      <c r="C308" s="21" t="s">
        <v>368</v>
      </c>
      <c r="D308" s="16">
        <v>2709</v>
      </c>
      <c r="E308" s="55"/>
      <c r="F308" s="13">
        <f t="shared" si="19"/>
        <v>2574</v>
      </c>
      <c r="G308" s="1"/>
      <c r="H308" s="56"/>
      <c r="I308" s="13">
        <f t="shared" si="21"/>
        <v>135</v>
      </c>
      <c r="J308" s="2"/>
      <c r="K308" s="48" t="s">
        <v>369</v>
      </c>
      <c r="L308" s="48" t="s">
        <v>204</v>
      </c>
    </row>
    <row r="309" spans="2:12" s="7" customFormat="1" x14ac:dyDescent="0.3">
      <c r="B309" s="50" t="s">
        <v>61</v>
      </c>
      <c r="C309" s="50" t="s">
        <v>370</v>
      </c>
      <c r="D309" s="51">
        <f>SUM(D310:D313)</f>
        <v>4824</v>
      </c>
      <c r="E309" s="17"/>
      <c r="F309" s="52">
        <f t="shared" si="19"/>
        <v>4583</v>
      </c>
      <c r="G309" s="53">
        <f t="shared" si="20"/>
        <v>0</v>
      </c>
      <c r="H309" s="19"/>
      <c r="I309" s="52">
        <f t="shared" si="21"/>
        <v>241</v>
      </c>
      <c r="J309" s="54">
        <f t="shared" si="22"/>
        <v>0</v>
      </c>
      <c r="K309" s="50"/>
      <c r="L309" s="50"/>
    </row>
    <row r="310" spans="2:12" s="7" customFormat="1" outlineLevel="1" x14ac:dyDescent="0.3">
      <c r="B310" s="21" t="s">
        <v>371</v>
      </c>
      <c r="C310" s="21" t="s">
        <v>372</v>
      </c>
      <c r="D310" s="16">
        <v>831</v>
      </c>
      <c r="E310" s="55"/>
      <c r="F310" s="13">
        <f t="shared" si="19"/>
        <v>789</v>
      </c>
      <c r="G310" s="1"/>
      <c r="H310" s="56"/>
      <c r="I310" s="13">
        <f t="shared" si="21"/>
        <v>42</v>
      </c>
      <c r="J310" s="2"/>
      <c r="K310" s="48" t="s">
        <v>376</v>
      </c>
      <c r="L310" s="48" t="s">
        <v>202</v>
      </c>
    </row>
    <row r="311" spans="2:12" s="7" customFormat="1" outlineLevel="1" x14ac:dyDescent="0.3">
      <c r="B311" s="21" t="s">
        <v>371</v>
      </c>
      <c r="C311" s="21" t="s">
        <v>373</v>
      </c>
      <c r="D311" s="16">
        <v>2633</v>
      </c>
      <c r="E311" s="55"/>
      <c r="F311" s="13">
        <f t="shared" si="19"/>
        <v>2501</v>
      </c>
      <c r="G311" s="1"/>
      <c r="H311" s="56"/>
      <c r="I311" s="13">
        <f t="shared" si="21"/>
        <v>132</v>
      </c>
      <c r="J311" s="2"/>
      <c r="K311" s="48" t="s">
        <v>376</v>
      </c>
      <c r="L311" s="48" t="s">
        <v>202</v>
      </c>
    </row>
    <row r="312" spans="2:12" s="7" customFormat="1" outlineLevel="1" x14ac:dyDescent="0.3">
      <c r="B312" s="21" t="s">
        <v>371</v>
      </c>
      <c r="C312" s="21" t="s">
        <v>374</v>
      </c>
      <c r="D312" s="16">
        <v>634</v>
      </c>
      <c r="E312" s="55"/>
      <c r="F312" s="13">
        <f t="shared" si="19"/>
        <v>602</v>
      </c>
      <c r="G312" s="1"/>
      <c r="H312" s="56"/>
      <c r="I312" s="13">
        <f t="shared" si="21"/>
        <v>32</v>
      </c>
      <c r="J312" s="2"/>
      <c r="K312" s="48" t="s">
        <v>377</v>
      </c>
      <c r="L312" s="48" t="s">
        <v>202</v>
      </c>
    </row>
    <row r="313" spans="2:12" s="7" customFormat="1" outlineLevel="1" x14ac:dyDescent="0.3">
      <c r="B313" s="21" t="s">
        <v>371</v>
      </c>
      <c r="C313" s="21" t="s">
        <v>375</v>
      </c>
      <c r="D313" s="16">
        <v>726</v>
      </c>
      <c r="E313" s="55"/>
      <c r="F313" s="13">
        <f t="shared" si="19"/>
        <v>690</v>
      </c>
      <c r="G313" s="1"/>
      <c r="H313" s="56"/>
      <c r="I313" s="13">
        <f t="shared" si="21"/>
        <v>36</v>
      </c>
      <c r="J313" s="2"/>
      <c r="K313" s="48" t="s">
        <v>377</v>
      </c>
      <c r="L313" s="48" t="s">
        <v>202</v>
      </c>
    </row>
    <row r="314" spans="2:12" s="7" customFormat="1" x14ac:dyDescent="0.3">
      <c r="B314" s="50" t="s">
        <v>61</v>
      </c>
      <c r="C314" s="50" t="s">
        <v>378</v>
      </c>
      <c r="D314" s="51">
        <f>SUM(D315:D358)</f>
        <v>39934</v>
      </c>
      <c r="E314" s="17"/>
      <c r="F314" s="52">
        <f t="shared" si="19"/>
        <v>37937</v>
      </c>
      <c r="G314" s="53">
        <f t="shared" si="20"/>
        <v>0</v>
      </c>
      <c r="H314" s="19"/>
      <c r="I314" s="52">
        <f t="shared" si="21"/>
        <v>1997</v>
      </c>
      <c r="J314" s="54">
        <f t="shared" si="22"/>
        <v>0</v>
      </c>
      <c r="K314" s="50"/>
      <c r="L314" s="50"/>
    </row>
    <row r="315" spans="2:12" s="7" customFormat="1" outlineLevel="1" x14ac:dyDescent="0.3">
      <c r="B315" s="21" t="s">
        <v>379</v>
      </c>
      <c r="C315" s="21" t="s">
        <v>380</v>
      </c>
      <c r="D315" s="16">
        <v>1885</v>
      </c>
      <c r="E315" s="55"/>
      <c r="F315" s="13">
        <f t="shared" si="19"/>
        <v>1791</v>
      </c>
      <c r="G315" s="1"/>
      <c r="H315" s="56"/>
      <c r="I315" s="13">
        <f t="shared" si="21"/>
        <v>94</v>
      </c>
      <c r="J315" s="2"/>
      <c r="K315" s="48" t="s">
        <v>424</v>
      </c>
      <c r="L315" s="48" t="s">
        <v>204</v>
      </c>
    </row>
    <row r="316" spans="2:12" s="7" customFormat="1" outlineLevel="1" x14ac:dyDescent="0.3">
      <c r="B316" s="21" t="s">
        <v>379</v>
      </c>
      <c r="C316" s="21" t="s">
        <v>381</v>
      </c>
      <c r="D316" s="16">
        <v>1292</v>
      </c>
      <c r="E316" s="55"/>
      <c r="F316" s="13">
        <f t="shared" si="19"/>
        <v>1227</v>
      </c>
      <c r="G316" s="1"/>
      <c r="H316" s="56"/>
      <c r="I316" s="13">
        <f t="shared" si="21"/>
        <v>65</v>
      </c>
      <c r="J316" s="2"/>
      <c r="K316" s="48" t="s">
        <v>424</v>
      </c>
      <c r="L316" s="48" t="s">
        <v>204</v>
      </c>
    </row>
    <row r="317" spans="2:12" s="7" customFormat="1" outlineLevel="1" x14ac:dyDescent="0.3">
      <c r="B317" s="21" t="s">
        <v>379</v>
      </c>
      <c r="C317" s="21" t="s">
        <v>382</v>
      </c>
      <c r="D317" s="16">
        <v>883</v>
      </c>
      <c r="E317" s="55"/>
      <c r="F317" s="13">
        <f t="shared" si="19"/>
        <v>839</v>
      </c>
      <c r="G317" s="1"/>
      <c r="H317" s="56"/>
      <c r="I317" s="13">
        <f t="shared" si="21"/>
        <v>44</v>
      </c>
      <c r="J317" s="2"/>
      <c r="K317" s="48" t="s">
        <v>424</v>
      </c>
      <c r="L317" s="48" t="s">
        <v>204</v>
      </c>
    </row>
    <row r="318" spans="2:12" s="7" customFormat="1" outlineLevel="1" x14ac:dyDescent="0.3">
      <c r="B318" s="21" t="s">
        <v>379</v>
      </c>
      <c r="C318" s="21" t="s">
        <v>383</v>
      </c>
      <c r="D318" s="16">
        <v>1004</v>
      </c>
      <c r="E318" s="55"/>
      <c r="F318" s="13">
        <f t="shared" si="19"/>
        <v>954</v>
      </c>
      <c r="G318" s="1"/>
      <c r="H318" s="56"/>
      <c r="I318" s="13">
        <f t="shared" si="21"/>
        <v>50</v>
      </c>
      <c r="J318" s="2"/>
      <c r="K318" s="48" t="s">
        <v>424</v>
      </c>
      <c r="L318" s="48" t="s">
        <v>204</v>
      </c>
    </row>
    <row r="319" spans="2:12" s="7" customFormat="1" outlineLevel="1" x14ac:dyDescent="0.3">
      <c r="B319" s="21" t="s">
        <v>379</v>
      </c>
      <c r="C319" s="21" t="s">
        <v>384</v>
      </c>
      <c r="D319" s="16">
        <v>1770</v>
      </c>
      <c r="E319" s="55"/>
      <c r="F319" s="13">
        <f t="shared" ref="F319:F330" si="23">D319*95%</f>
        <v>1682</v>
      </c>
      <c r="G319" s="1"/>
      <c r="H319" s="56"/>
      <c r="I319" s="13">
        <f t="shared" ref="I319:I330" si="24">D319*5%</f>
        <v>89</v>
      </c>
      <c r="J319" s="2"/>
      <c r="K319" s="48" t="s">
        <v>424</v>
      </c>
      <c r="L319" s="48" t="s">
        <v>204</v>
      </c>
    </row>
    <row r="320" spans="2:12" s="7" customFormat="1" outlineLevel="1" x14ac:dyDescent="0.3">
      <c r="B320" s="21" t="s">
        <v>379</v>
      </c>
      <c r="C320" s="21" t="s">
        <v>385</v>
      </c>
      <c r="D320" s="16">
        <v>886</v>
      </c>
      <c r="E320" s="55"/>
      <c r="F320" s="13">
        <f t="shared" si="23"/>
        <v>842</v>
      </c>
      <c r="G320" s="1"/>
      <c r="H320" s="56"/>
      <c r="I320" s="13">
        <f t="shared" si="24"/>
        <v>44</v>
      </c>
      <c r="J320" s="2"/>
      <c r="K320" s="48" t="s">
        <v>424</v>
      </c>
      <c r="L320" s="48" t="s">
        <v>204</v>
      </c>
    </row>
    <row r="321" spans="2:12" s="7" customFormat="1" outlineLevel="1" x14ac:dyDescent="0.3">
      <c r="B321" s="21" t="s">
        <v>379</v>
      </c>
      <c r="C321" s="21" t="s">
        <v>386</v>
      </c>
      <c r="D321" s="16">
        <v>983</v>
      </c>
      <c r="E321" s="55"/>
      <c r="F321" s="13">
        <f t="shared" si="23"/>
        <v>934</v>
      </c>
      <c r="G321" s="1"/>
      <c r="H321" s="56"/>
      <c r="I321" s="13">
        <f t="shared" si="24"/>
        <v>49</v>
      </c>
      <c r="J321" s="2"/>
      <c r="K321" s="48" t="s">
        <v>424</v>
      </c>
      <c r="L321" s="48" t="s">
        <v>204</v>
      </c>
    </row>
    <row r="322" spans="2:12" s="7" customFormat="1" outlineLevel="1" x14ac:dyDescent="0.3">
      <c r="B322" s="21" t="s">
        <v>379</v>
      </c>
      <c r="C322" s="21" t="s">
        <v>387</v>
      </c>
      <c r="D322" s="16">
        <v>596</v>
      </c>
      <c r="E322" s="55"/>
      <c r="F322" s="13">
        <f t="shared" si="23"/>
        <v>566</v>
      </c>
      <c r="G322" s="1"/>
      <c r="H322" s="56"/>
      <c r="I322" s="13">
        <f t="shared" si="24"/>
        <v>30</v>
      </c>
      <c r="J322" s="2"/>
      <c r="K322" s="48" t="s">
        <v>424</v>
      </c>
      <c r="L322" s="48" t="s">
        <v>204</v>
      </c>
    </row>
    <row r="323" spans="2:12" s="7" customFormat="1" outlineLevel="1" x14ac:dyDescent="0.3">
      <c r="B323" s="21" t="s">
        <v>379</v>
      </c>
      <c r="C323" s="21" t="s">
        <v>388</v>
      </c>
      <c r="D323" s="16">
        <v>1617</v>
      </c>
      <c r="E323" s="55"/>
      <c r="F323" s="13">
        <f t="shared" si="23"/>
        <v>1536</v>
      </c>
      <c r="G323" s="1"/>
      <c r="H323" s="56"/>
      <c r="I323" s="13">
        <f t="shared" si="24"/>
        <v>81</v>
      </c>
      <c r="J323" s="2"/>
      <c r="K323" s="48" t="s">
        <v>424</v>
      </c>
      <c r="L323" s="48" t="s">
        <v>204</v>
      </c>
    </row>
    <row r="324" spans="2:12" s="7" customFormat="1" outlineLevel="1" x14ac:dyDescent="0.3">
      <c r="B324" s="21" t="s">
        <v>379</v>
      </c>
      <c r="C324" s="21" t="s">
        <v>389</v>
      </c>
      <c r="D324" s="16">
        <v>631</v>
      </c>
      <c r="E324" s="55"/>
      <c r="F324" s="13">
        <f t="shared" si="23"/>
        <v>599</v>
      </c>
      <c r="G324" s="1"/>
      <c r="H324" s="56"/>
      <c r="I324" s="13">
        <f t="shared" si="24"/>
        <v>32</v>
      </c>
      <c r="J324" s="2"/>
      <c r="K324" s="48" t="s">
        <v>424</v>
      </c>
      <c r="L324" s="48" t="s">
        <v>204</v>
      </c>
    </row>
    <row r="325" spans="2:12" s="7" customFormat="1" outlineLevel="1" x14ac:dyDescent="0.3">
      <c r="B325" s="21" t="s">
        <v>379</v>
      </c>
      <c r="C325" s="21" t="s">
        <v>390</v>
      </c>
      <c r="D325" s="16">
        <v>861</v>
      </c>
      <c r="E325" s="55"/>
      <c r="F325" s="13">
        <f t="shared" si="23"/>
        <v>818</v>
      </c>
      <c r="G325" s="1"/>
      <c r="H325" s="56"/>
      <c r="I325" s="13">
        <f t="shared" si="24"/>
        <v>43</v>
      </c>
      <c r="J325" s="2"/>
      <c r="K325" s="48" t="s">
        <v>424</v>
      </c>
      <c r="L325" s="48" t="s">
        <v>204</v>
      </c>
    </row>
    <row r="326" spans="2:12" s="7" customFormat="1" outlineLevel="1" x14ac:dyDescent="0.3">
      <c r="B326" s="21" t="s">
        <v>379</v>
      </c>
      <c r="C326" s="21" t="s">
        <v>391</v>
      </c>
      <c r="D326" s="16">
        <v>1508</v>
      </c>
      <c r="E326" s="55"/>
      <c r="F326" s="13">
        <f t="shared" si="23"/>
        <v>1433</v>
      </c>
      <c r="G326" s="1"/>
      <c r="H326" s="56"/>
      <c r="I326" s="13">
        <f t="shared" si="24"/>
        <v>75</v>
      </c>
      <c r="J326" s="2"/>
      <c r="K326" s="48" t="s">
        <v>424</v>
      </c>
      <c r="L326" s="48" t="s">
        <v>204</v>
      </c>
    </row>
    <row r="327" spans="2:12" s="7" customFormat="1" outlineLevel="1" x14ac:dyDescent="0.3">
      <c r="B327" s="21" t="s">
        <v>379</v>
      </c>
      <c r="C327" s="21" t="s">
        <v>392</v>
      </c>
      <c r="D327" s="16">
        <v>726</v>
      </c>
      <c r="E327" s="55"/>
      <c r="F327" s="13">
        <f t="shared" si="23"/>
        <v>690</v>
      </c>
      <c r="G327" s="1"/>
      <c r="H327" s="56"/>
      <c r="I327" s="13">
        <f t="shared" si="24"/>
        <v>36</v>
      </c>
      <c r="J327" s="2"/>
      <c r="K327" s="48" t="s">
        <v>424</v>
      </c>
      <c r="L327" s="48" t="s">
        <v>204</v>
      </c>
    </row>
    <row r="328" spans="2:12" s="7" customFormat="1" outlineLevel="1" x14ac:dyDescent="0.3">
      <c r="B328" s="21" t="s">
        <v>379</v>
      </c>
      <c r="C328" s="21" t="s">
        <v>393</v>
      </c>
      <c r="D328" s="16">
        <v>1153</v>
      </c>
      <c r="E328" s="55"/>
      <c r="F328" s="13">
        <f t="shared" si="23"/>
        <v>1095</v>
      </c>
      <c r="G328" s="1"/>
      <c r="H328" s="56"/>
      <c r="I328" s="13">
        <f t="shared" si="24"/>
        <v>58</v>
      </c>
      <c r="J328" s="2"/>
      <c r="K328" s="48" t="s">
        <v>424</v>
      </c>
      <c r="L328" s="48" t="s">
        <v>204</v>
      </c>
    </row>
    <row r="329" spans="2:12" s="7" customFormat="1" outlineLevel="1" x14ac:dyDescent="0.3">
      <c r="B329" s="21" t="s">
        <v>379</v>
      </c>
      <c r="C329" s="21" t="s">
        <v>394</v>
      </c>
      <c r="D329" s="16">
        <v>329</v>
      </c>
      <c r="E329" s="55"/>
      <c r="F329" s="13">
        <f t="shared" si="23"/>
        <v>313</v>
      </c>
      <c r="G329" s="1"/>
      <c r="H329" s="56"/>
      <c r="I329" s="13">
        <f t="shared" si="24"/>
        <v>16</v>
      </c>
      <c r="J329" s="2"/>
      <c r="K329" s="48" t="s">
        <v>424</v>
      </c>
      <c r="L329" s="48" t="s">
        <v>204</v>
      </c>
    </row>
    <row r="330" spans="2:12" s="7" customFormat="1" outlineLevel="1" x14ac:dyDescent="0.3">
      <c r="B330" s="21" t="s">
        <v>379</v>
      </c>
      <c r="C330" s="21" t="s">
        <v>395</v>
      </c>
      <c r="D330" s="16">
        <v>464</v>
      </c>
      <c r="E330" s="55"/>
      <c r="F330" s="13">
        <f t="shared" si="23"/>
        <v>441</v>
      </c>
      <c r="G330" s="1"/>
      <c r="H330" s="56"/>
      <c r="I330" s="13">
        <f t="shared" si="24"/>
        <v>23</v>
      </c>
      <c r="J330" s="2"/>
      <c r="K330" s="48" t="s">
        <v>424</v>
      </c>
      <c r="L330" s="48" t="s">
        <v>204</v>
      </c>
    </row>
    <row r="331" spans="2:12" s="7" customFormat="1" outlineLevel="1" x14ac:dyDescent="0.3">
      <c r="B331" s="21" t="s">
        <v>379</v>
      </c>
      <c r="C331" s="21" t="s">
        <v>396</v>
      </c>
      <c r="D331" s="16">
        <v>784</v>
      </c>
      <c r="E331" s="55"/>
      <c r="F331" s="13">
        <f t="shared" si="19"/>
        <v>745</v>
      </c>
      <c r="G331" s="1"/>
      <c r="H331" s="56"/>
      <c r="I331" s="13">
        <f t="shared" si="21"/>
        <v>39</v>
      </c>
      <c r="J331" s="2"/>
      <c r="K331" s="48" t="s">
        <v>424</v>
      </c>
      <c r="L331" s="48" t="s">
        <v>204</v>
      </c>
    </row>
    <row r="332" spans="2:12" s="7" customFormat="1" outlineLevel="1" x14ac:dyDescent="0.3">
      <c r="B332" s="21" t="s">
        <v>379</v>
      </c>
      <c r="C332" s="21" t="s">
        <v>397</v>
      </c>
      <c r="D332" s="16">
        <v>435</v>
      </c>
      <c r="E332" s="55"/>
      <c r="F332" s="13">
        <f t="shared" si="19"/>
        <v>413</v>
      </c>
      <c r="G332" s="1"/>
      <c r="H332" s="56"/>
      <c r="I332" s="13">
        <f t="shared" si="21"/>
        <v>22</v>
      </c>
      <c r="J332" s="2"/>
      <c r="K332" s="48" t="s">
        <v>424</v>
      </c>
      <c r="L332" s="48" t="s">
        <v>204</v>
      </c>
    </row>
    <row r="333" spans="2:12" s="7" customFormat="1" outlineLevel="1" x14ac:dyDescent="0.3">
      <c r="B333" s="21" t="s">
        <v>379</v>
      </c>
      <c r="C333" s="21" t="s">
        <v>398</v>
      </c>
      <c r="D333" s="16">
        <v>644</v>
      </c>
      <c r="E333" s="55"/>
      <c r="F333" s="13">
        <f t="shared" si="19"/>
        <v>612</v>
      </c>
      <c r="G333" s="1"/>
      <c r="H333" s="56"/>
      <c r="I333" s="13">
        <f t="shared" si="21"/>
        <v>32</v>
      </c>
      <c r="J333" s="2"/>
      <c r="K333" s="48" t="s">
        <v>425</v>
      </c>
      <c r="L333" s="48" t="s">
        <v>204</v>
      </c>
    </row>
    <row r="334" spans="2:12" s="7" customFormat="1" outlineLevel="1" x14ac:dyDescent="0.3">
      <c r="B334" s="21" t="s">
        <v>379</v>
      </c>
      <c r="C334" s="21" t="s">
        <v>399</v>
      </c>
      <c r="D334" s="16">
        <v>1109</v>
      </c>
      <c r="E334" s="55"/>
      <c r="F334" s="13">
        <f t="shared" si="19"/>
        <v>1054</v>
      </c>
      <c r="G334" s="1"/>
      <c r="H334" s="56"/>
      <c r="I334" s="13">
        <f t="shared" si="21"/>
        <v>55</v>
      </c>
      <c r="J334" s="2"/>
      <c r="K334" s="48" t="s">
        <v>425</v>
      </c>
      <c r="L334" s="48" t="s">
        <v>204</v>
      </c>
    </row>
    <row r="335" spans="2:12" s="7" customFormat="1" outlineLevel="1" x14ac:dyDescent="0.3">
      <c r="B335" s="21" t="s">
        <v>379</v>
      </c>
      <c r="C335" s="21" t="s">
        <v>400</v>
      </c>
      <c r="D335" s="16">
        <v>416</v>
      </c>
      <c r="E335" s="55"/>
      <c r="F335" s="13">
        <f t="shared" si="19"/>
        <v>395</v>
      </c>
      <c r="G335" s="1"/>
      <c r="H335" s="56"/>
      <c r="I335" s="13">
        <f t="shared" si="21"/>
        <v>21</v>
      </c>
      <c r="J335" s="2"/>
      <c r="K335" s="48" t="s">
        <v>425</v>
      </c>
      <c r="L335" s="48" t="s">
        <v>204</v>
      </c>
    </row>
    <row r="336" spans="2:12" s="7" customFormat="1" outlineLevel="1" x14ac:dyDescent="0.3">
      <c r="B336" s="21" t="s">
        <v>379</v>
      </c>
      <c r="C336" s="21" t="s">
        <v>401</v>
      </c>
      <c r="D336" s="16">
        <v>1406</v>
      </c>
      <c r="E336" s="55"/>
      <c r="F336" s="13">
        <f t="shared" si="19"/>
        <v>1336</v>
      </c>
      <c r="G336" s="1"/>
      <c r="H336" s="56"/>
      <c r="I336" s="13">
        <f t="shared" si="21"/>
        <v>70</v>
      </c>
      <c r="J336" s="2"/>
      <c r="K336" s="48" t="s">
        <v>425</v>
      </c>
      <c r="L336" s="48" t="s">
        <v>204</v>
      </c>
    </row>
    <row r="337" spans="2:12" s="7" customFormat="1" outlineLevel="1" x14ac:dyDescent="0.3">
      <c r="B337" s="21" t="s">
        <v>379</v>
      </c>
      <c r="C337" s="21" t="s">
        <v>402</v>
      </c>
      <c r="D337" s="16">
        <v>361</v>
      </c>
      <c r="E337" s="55"/>
      <c r="F337" s="13">
        <f t="shared" si="19"/>
        <v>343</v>
      </c>
      <c r="G337" s="1"/>
      <c r="H337" s="56"/>
      <c r="I337" s="13">
        <f t="shared" si="21"/>
        <v>18</v>
      </c>
      <c r="J337" s="2"/>
      <c r="K337" s="48" t="s">
        <v>425</v>
      </c>
      <c r="L337" s="48" t="s">
        <v>204</v>
      </c>
    </row>
    <row r="338" spans="2:12" s="7" customFormat="1" outlineLevel="1" x14ac:dyDescent="0.3">
      <c r="B338" s="21" t="s">
        <v>379</v>
      </c>
      <c r="C338" s="21" t="s">
        <v>403</v>
      </c>
      <c r="D338" s="16">
        <v>320</v>
      </c>
      <c r="E338" s="55"/>
      <c r="F338" s="13">
        <f t="shared" si="19"/>
        <v>304</v>
      </c>
      <c r="G338" s="1"/>
      <c r="H338" s="56"/>
      <c r="I338" s="13">
        <f t="shared" si="21"/>
        <v>16</v>
      </c>
      <c r="J338" s="2"/>
      <c r="K338" s="48" t="s">
        <v>425</v>
      </c>
      <c r="L338" s="48" t="s">
        <v>204</v>
      </c>
    </row>
    <row r="339" spans="2:12" s="7" customFormat="1" outlineLevel="1" x14ac:dyDescent="0.3">
      <c r="B339" s="21" t="s">
        <v>379</v>
      </c>
      <c r="C339" s="21" t="s">
        <v>404</v>
      </c>
      <c r="D339" s="16">
        <v>659</v>
      </c>
      <c r="E339" s="55"/>
      <c r="F339" s="13">
        <f t="shared" si="19"/>
        <v>626</v>
      </c>
      <c r="G339" s="1"/>
      <c r="H339" s="56"/>
      <c r="I339" s="13">
        <f t="shared" si="21"/>
        <v>33</v>
      </c>
      <c r="J339" s="2"/>
      <c r="K339" s="48" t="s">
        <v>425</v>
      </c>
      <c r="L339" s="48" t="s">
        <v>204</v>
      </c>
    </row>
    <row r="340" spans="2:12" s="7" customFormat="1" outlineLevel="1" x14ac:dyDescent="0.3">
      <c r="B340" s="21" t="s">
        <v>379</v>
      </c>
      <c r="C340" s="21" t="s">
        <v>405</v>
      </c>
      <c r="D340" s="16">
        <v>1252</v>
      </c>
      <c r="E340" s="55"/>
      <c r="F340" s="13">
        <f t="shared" si="19"/>
        <v>1189</v>
      </c>
      <c r="G340" s="1"/>
      <c r="H340" s="56"/>
      <c r="I340" s="13">
        <f t="shared" si="21"/>
        <v>63</v>
      </c>
      <c r="J340" s="2"/>
      <c r="K340" s="48" t="s">
        <v>425</v>
      </c>
      <c r="L340" s="48" t="s">
        <v>204</v>
      </c>
    </row>
    <row r="341" spans="2:12" s="7" customFormat="1" outlineLevel="1" x14ac:dyDescent="0.3">
      <c r="B341" s="21" t="s">
        <v>379</v>
      </c>
      <c r="C341" s="21" t="s">
        <v>406</v>
      </c>
      <c r="D341" s="16">
        <v>306</v>
      </c>
      <c r="E341" s="55"/>
      <c r="F341" s="13">
        <f t="shared" si="19"/>
        <v>291</v>
      </c>
      <c r="G341" s="1"/>
      <c r="H341" s="56"/>
      <c r="I341" s="13">
        <f t="shared" si="21"/>
        <v>15</v>
      </c>
      <c r="J341" s="2"/>
      <c r="K341" s="48" t="s">
        <v>425</v>
      </c>
      <c r="L341" s="48" t="s">
        <v>204</v>
      </c>
    </row>
    <row r="342" spans="2:12" s="7" customFormat="1" outlineLevel="1" x14ac:dyDescent="0.3">
      <c r="B342" s="21" t="s">
        <v>379</v>
      </c>
      <c r="C342" s="21" t="s">
        <v>407</v>
      </c>
      <c r="D342" s="16">
        <v>395</v>
      </c>
      <c r="E342" s="55"/>
      <c r="F342" s="13">
        <f t="shared" si="19"/>
        <v>375</v>
      </c>
      <c r="G342" s="1"/>
      <c r="H342" s="56"/>
      <c r="I342" s="13">
        <f t="shared" si="21"/>
        <v>20</v>
      </c>
      <c r="J342" s="2"/>
      <c r="K342" s="48" t="s">
        <v>425</v>
      </c>
      <c r="L342" s="48" t="s">
        <v>204</v>
      </c>
    </row>
    <row r="343" spans="2:12" s="7" customFormat="1" outlineLevel="1" x14ac:dyDescent="0.3">
      <c r="B343" s="21" t="s">
        <v>379</v>
      </c>
      <c r="C343" s="21" t="s">
        <v>408</v>
      </c>
      <c r="D343" s="16">
        <v>628</v>
      </c>
      <c r="E343" s="55"/>
      <c r="F343" s="13">
        <f t="shared" si="11"/>
        <v>597</v>
      </c>
      <c r="G343" s="1"/>
      <c r="H343" s="56"/>
      <c r="I343" s="13">
        <f t="shared" si="12"/>
        <v>31</v>
      </c>
      <c r="J343" s="2"/>
      <c r="K343" s="48" t="s">
        <v>425</v>
      </c>
      <c r="L343" s="48" t="s">
        <v>204</v>
      </c>
    </row>
    <row r="344" spans="2:12" s="7" customFormat="1" outlineLevel="1" x14ac:dyDescent="0.3">
      <c r="B344" s="21" t="s">
        <v>379</v>
      </c>
      <c r="C344" s="21" t="s">
        <v>409</v>
      </c>
      <c r="D344" s="16">
        <v>1577</v>
      </c>
      <c r="E344" s="55"/>
      <c r="F344" s="13">
        <f t="shared" si="11"/>
        <v>1498</v>
      </c>
      <c r="G344" s="1"/>
      <c r="H344" s="56"/>
      <c r="I344" s="13">
        <f t="shared" si="12"/>
        <v>79</v>
      </c>
      <c r="J344" s="2"/>
      <c r="K344" s="48" t="s">
        <v>425</v>
      </c>
      <c r="L344" s="48" t="s">
        <v>204</v>
      </c>
    </row>
    <row r="345" spans="2:12" s="7" customFormat="1" outlineLevel="1" x14ac:dyDescent="0.3">
      <c r="B345" s="21" t="s">
        <v>379</v>
      </c>
      <c r="C345" s="21" t="s">
        <v>410</v>
      </c>
      <c r="D345" s="16">
        <v>895</v>
      </c>
      <c r="E345" s="55"/>
      <c r="F345" s="13">
        <f t="shared" ref="F345:F357" si="25">D345*95%</f>
        <v>850</v>
      </c>
      <c r="G345" s="1"/>
      <c r="H345" s="56"/>
      <c r="I345" s="13">
        <f t="shared" ref="I345:I357" si="26">D345*5%</f>
        <v>45</v>
      </c>
      <c r="J345" s="2"/>
      <c r="K345" s="48" t="s">
        <v>425</v>
      </c>
      <c r="L345" s="48" t="s">
        <v>204</v>
      </c>
    </row>
    <row r="346" spans="2:12" s="7" customFormat="1" outlineLevel="1" x14ac:dyDescent="0.3">
      <c r="B346" s="21" t="s">
        <v>379</v>
      </c>
      <c r="C346" s="21" t="s">
        <v>411</v>
      </c>
      <c r="D346" s="16">
        <v>691</v>
      </c>
      <c r="E346" s="55"/>
      <c r="F346" s="13">
        <f t="shared" si="25"/>
        <v>656</v>
      </c>
      <c r="G346" s="1"/>
      <c r="H346" s="56"/>
      <c r="I346" s="13">
        <f t="shared" si="26"/>
        <v>35</v>
      </c>
      <c r="J346" s="2"/>
      <c r="K346" s="48" t="s">
        <v>425</v>
      </c>
      <c r="L346" s="48" t="s">
        <v>204</v>
      </c>
    </row>
    <row r="347" spans="2:12" s="7" customFormat="1" outlineLevel="1" x14ac:dyDescent="0.3">
      <c r="B347" s="21" t="s">
        <v>379</v>
      </c>
      <c r="C347" s="21" t="s">
        <v>412</v>
      </c>
      <c r="D347" s="16">
        <v>856</v>
      </c>
      <c r="E347" s="55"/>
      <c r="F347" s="13">
        <f t="shared" si="25"/>
        <v>813</v>
      </c>
      <c r="G347" s="1"/>
      <c r="H347" s="56"/>
      <c r="I347" s="13">
        <f t="shared" si="26"/>
        <v>43</v>
      </c>
      <c r="J347" s="2"/>
      <c r="K347" s="48" t="s">
        <v>425</v>
      </c>
      <c r="L347" s="48" t="s">
        <v>204</v>
      </c>
    </row>
    <row r="348" spans="2:12" s="7" customFormat="1" outlineLevel="1" x14ac:dyDescent="0.3">
      <c r="B348" s="21" t="s">
        <v>379</v>
      </c>
      <c r="C348" s="21" t="s">
        <v>413</v>
      </c>
      <c r="D348" s="16">
        <v>702</v>
      </c>
      <c r="E348" s="55"/>
      <c r="F348" s="13">
        <f t="shared" si="25"/>
        <v>667</v>
      </c>
      <c r="G348" s="1"/>
      <c r="H348" s="56"/>
      <c r="I348" s="13">
        <f t="shared" si="26"/>
        <v>35</v>
      </c>
      <c r="J348" s="2"/>
      <c r="K348" s="48" t="s">
        <v>426</v>
      </c>
      <c r="L348" s="48" t="s">
        <v>204</v>
      </c>
    </row>
    <row r="349" spans="2:12" s="7" customFormat="1" outlineLevel="1" x14ac:dyDescent="0.3">
      <c r="B349" s="21" t="s">
        <v>379</v>
      </c>
      <c r="C349" s="21" t="s">
        <v>414</v>
      </c>
      <c r="D349" s="16">
        <v>340</v>
      </c>
      <c r="E349" s="55"/>
      <c r="F349" s="13">
        <f t="shared" si="25"/>
        <v>323</v>
      </c>
      <c r="G349" s="1"/>
      <c r="H349" s="56"/>
      <c r="I349" s="13">
        <f t="shared" si="26"/>
        <v>17</v>
      </c>
      <c r="J349" s="2"/>
      <c r="K349" s="48" t="s">
        <v>426</v>
      </c>
      <c r="L349" s="48" t="s">
        <v>204</v>
      </c>
    </row>
    <row r="350" spans="2:12" s="7" customFormat="1" outlineLevel="1" x14ac:dyDescent="0.3">
      <c r="B350" s="21" t="s">
        <v>379</v>
      </c>
      <c r="C350" s="21" t="s">
        <v>415</v>
      </c>
      <c r="D350" s="16">
        <v>2000</v>
      </c>
      <c r="E350" s="55"/>
      <c r="F350" s="13">
        <f t="shared" si="25"/>
        <v>1900</v>
      </c>
      <c r="G350" s="1"/>
      <c r="H350" s="56"/>
      <c r="I350" s="13">
        <f t="shared" si="26"/>
        <v>100</v>
      </c>
      <c r="J350" s="2"/>
      <c r="K350" s="48" t="s">
        <v>426</v>
      </c>
      <c r="L350" s="48" t="s">
        <v>204</v>
      </c>
    </row>
    <row r="351" spans="2:12" s="7" customFormat="1" outlineLevel="1" x14ac:dyDescent="0.3">
      <c r="B351" s="21" t="s">
        <v>379</v>
      </c>
      <c r="C351" s="21" t="s">
        <v>416</v>
      </c>
      <c r="D351" s="16">
        <v>475</v>
      </c>
      <c r="E351" s="55"/>
      <c r="F351" s="13">
        <f t="shared" si="25"/>
        <v>451</v>
      </c>
      <c r="G351" s="1"/>
      <c r="H351" s="56"/>
      <c r="I351" s="13">
        <f t="shared" si="26"/>
        <v>24</v>
      </c>
      <c r="J351" s="2"/>
      <c r="K351" s="48" t="s">
        <v>426</v>
      </c>
      <c r="L351" s="48" t="s">
        <v>204</v>
      </c>
    </row>
    <row r="352" spans="2:12" s="7" customFormat="1" outlineLevel="1" x14ac:dyDescent="0.3">
      <c r="B352" s="21" t="s">
        <v>379</v>
      </c>
      <c r="C352" s="21" t="s">
        <v>417</v>
      </c>
      <c r="D352" s="16">
        <v>840</v>
      </c>
      <c r="E352" s="55"/>
      <c r="F352" s="13">
        <f t="shared" si="25"/>
        <v>798</v>
      </c>
      <c r="G352" s="1"/>
      <c r="H352" s="56"/>
      <c r="I352" s="13">
        <f t="shared" si="26"/>
        <v>42</v>
      </c>
      <c r="J352" s="2"/>
      <c r="K352" s="48" t="s">
        <v>426</v>
      </c>
      <c r="L352" s="48" t="s">
        <v>204</v>
      </c>
    </row>
    <row r="353" spans="2:12" s="7" customFormat="1" outlineLevel="1" x14ac:dyDescent="0.3">
      <c r="B353" s="21" t="s">
        <v>379</v>
      </c>
      <c r="C353" s="21" t="s">
        <v>418</v>
      </c>
      <c r="D353" s="16">
        <v>2740</v>
      </c>
      <c r="E353" s="55"/>
      <c r="F353" s="13">
        <f t="shared" si="25"/>
        <v>2603</v>
      </c>
      <c r="G353" s="1"/>
      <c r="H353" s="56"/>
      <c r="I353" s="13">
        <f t="shared" si="26"/>
        <v>137</v>
      </c>
      <c r="J353" s="2"/>
      <c r="K353" s="48" t="s">
        <v>426</v>
      </c>
      <c r="L353" s="48" t="s">
        <v>204</v>
      </c>
    </row>
    <row r="354" spans="2:12" s="7" customFormat="1" outlineLevel="1" x14ac:dyDescent="0.3">
      <c r="B354" s="21" t="s">
        <v>379</v>
      </c>
      <c r="C354" s="21" t="s">
        <v>419</v>
      </c>
      <c r="D354" s="16">
        <v>1291</v>
      </c>
      <c r="E354" s="55"/>
      <c r="F354" s="13">
        <f t="shared" si="25"/>
        <v>1226</v>
      </c>
      <c r="G354" s="1"/>
      <c r="H354" s="56"/>
      <c r="I354" s="13">
        <f t="shared" si="26"/>
        <v>65</v>
      </c>
      <c r="J354" s="2"/>
      <c r="K354" s="48" t="s">
        <v>426</v>
      </c>
      <c r="L354" s="48" t="s">
        <v>204</v>
      </c>
    </row>
    <row r="355" spans="2:12" s="7" customFormat="1" outlineLevel="1" x14ac:dyDescent="0.3">
      <c r="B355" s="21" t="s">
        <v>379</v>
      </c>
      <c r="C355" s="21" t="s">
        <v>420</v>
      </c>
      <c r="D355" s="16">
        <v>590</v>
      </c>
      <c r="E355" s="55"/>
      <c r="F355" s="13">
        <f t="shared" si="25"/>
        <v>561</v>
      </c>
      <c r="G355" s="1"/>
      <c r="H355" s="56"/>
      <c r="I355" s="13">
        <f t="shared" si="26"/>
        <v>30</v>
      </c>
      <c r="J355" s="2"/>
      <c r="K355" s="48" t="s">
        <v>426</v>
      </c>
      <c r="L355" s="48" t="s">
        <v>204</v>
      </c>
    </row>
    <row r="356" spans="2:12" s="7" customFormat="1" outlineLevel="1" x14ac:dyDescent="0.3">
      <c r="B356" s="21" t="s">
        <v>379</v>
      </c>
      <c r="C356" s="21" t="s">
        <v>421</v>
      </c>
      <c r="D356" s="16">
        <v>589</v>
      </c>
      <c r="E356" s="55"/>
      <c r="F356" s="13">
        <f t="shared" si="25"/>
        <v>560</v>
      </c>
      <c r="G356" s="1"/>
      <c r="H356" s="56"/>
      <c r="I356" s="13">
        <f t="shared" si="26"/>
        <v>29</v>
      </c>
      <c r="J356" s="2"/>
      <c r="K356" s="48" t="s">
        <v>426</v>
      </c>
      <c r="L356" s="48" t="s">
        <v>204</v>
      </c>
    </row>
    <row r="357" spans="2:12" s="7" customFormat="1" outlineLevel="1" x14ac:dyDescent="0.3">
      <c r="B357" s="21" t="s">
        <v>379</v>
      </c>
      <c r="C357" s="21" t="s">
        <v>422</v>
      </c>
      <c r="D357" s="16">
        <v>429</v>
      </c>
      <c r="E357" s="55"/>
      <c r="F357" s="13">
        <f t="shared" si="25"/>
        <v>408</v>
      </c>
      <c r="G357" s="1"/>
      <c r="H357" s="56"/>
      <c r="I357" s="13">
        <f t="shared" si="26"/>
        <v>21</v>
      </c>
      <c r="J357" s="2"/>
      <c r="K357" s="48" t="s">
        <v>426</v>
      </c>
      <c r="L357" s="48" t="s">
        <v>204</v>
      </c>
    </row>
    <row r="358" spans="2:12" s="7" customFormat="1" outlineLevel="1" x14ac:dyDescent="0.3">
      <c r="B358" s="21" t="s">
        <v>379</v>
      </c>
      <c r="C358" s="21" t="s">
        <v>423</v>
      </c>
      <c r="D358" s="16">
        <v>616</v>
      </c>
      <c r="E358" s="55"/>
      <c r="F358" s="13">
        <f t="shared" si="5"/>
        <v>585</v>
      </c>
      <c r="G358" s="1"/>
      <c r="H358" s="56"/>
      <c r="I358" s="13">
        <f t="shared" si="6"/>
        <v>31</v>
      </c>
      <c r="J358" s="2"/>
      <c r="K358" s="48" t="s">
        <v>426</v>
      </c>
      <c r="L358" s="48" t="s">
        <v>204</v>
      </c>
    </row>
    <row r="359" spans="2:12" s="9" customFormat="1" x14ac:dyDescent="0.3">
      <c r="B359" s="4" t="s">
        <v>7</v>
      </c>
      <c r="D359" s="6">
        <f>D20+D41+D49+D52+D74+D121+D152+D157+D181+D197+D201+D290+D300+D305+D309+D314</f>
        <v>663289</v>
      </c>
      <c r="E359" s="7"/>
      <c r="F359" s="14"/>
      <c r="G359" s="5">
        <f>SUM(G20:G358)</f>
        <v>0</v>
      </c>
      <c r="H359" s="7"/>
      <c r="I359" s="14"/>
      <c r="J359" s="5">
        <f>SUM(J20:J358)</f>
        <v>0</v>
      </c>
    </row>
    <row r="360" spans="2:12" s="9" customFormat="1" x14ac:dyDescent="0.3">
      <c r="B360" s="4" t="s">
        <v>6</v>
      </c>
      <c r="C360" s="10">
        <f>SUM(G359+J359)</f>
        <v>0</v>
      </c>
      <c r="E360" s="7"/>
      <c r="F360" s="14"/>
      <c r="H360" s="7"/>
      <c r="I360" s="11"/>
    </row>
  </sheetData>
  <autoFilter ref="B19:L19" xr:uid="{4EC6BA6B-8929-4D69-9B09-0B11012C3BB1}"/>
  <mergeCells count="24">
    <mergeCell ref="E17:J17"/>
    <mergeCell ref="B5:B7"/>
    <mergeCell ref="C5:J5"/>
    <mergeCell ref="C6:J6"/>
    <mergeCell ref="C7:I7"/>
    <mergeCell ref="B15:J15"/>
    <mergeCell ref="B14:J14"/>
    <mergeCell ref="B18:B19"/>
    <mergeCell ref="C18:C19"/>
    <mergeCell ref="D18:D19"/>
    <mergeCell ref="E18:G18"/>
    <mergeCell ref="H18:J18"/>
    <mergeCell ref="B17:D17"/>
    <mergeCell ref="B10:J10"/>
    <mergeCell ref="B1:C1"/>
    <mergeCell ref="B11:J11"/>
    <mergeCell ref="B12:J12"/>
    <mergeCell ref="B13:J13"/>
    <mergeCell ref="B9:J9"/>
    <mergeCell ref="B2:B4"/>
    <mergeCell ref="C2:J2"/>
    <mergeCell ref="C3:J3"/>
    <mergeCell ref="C4:I4"/>
    <mergeCell ref="B8:J8"/>
  </mergeCells>
  <conditionalFormatting sqref="D20:D358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4A9CA8-E02E-4B64-BA6E-130DD662E7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5C1777-1FB6-4698-8F4C-D931ECD59BEC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4B89934B-9833-433E-84C8-1BF20BED9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 - Cotação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Edio Gomes</dc:creator>
  <cp:lastModifiedBy>Marco Aurelio Ascar de Albuquerque</cp:lastModifiedBy>
  <dcterms:created xsi:type="dcterms:W3CDTF">2022-10-14T22:17:31Z</dcterms:created>
  <dcterms:modified xsi:type="dcterms:W3CDTF">2025-05-29T19:38:25Z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2022-10-14T22:22:37Z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9f2a869c-1c4b-4830-8706-2268bcfc37d7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